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D:\D-Drive\"/>
    </mc:Choice>
  </mc:AlternateContent>
  <bookViews>
    <workbookView xWindow="0" yWindow="0" windowWidth="19200" windowHeight="7840" activeTab="2"/>
  </bookViews>
  <sheets>
    <sheet name="Collective PX" sheetId="4" r:id="rId1"/>
    <sheet name="Contracted and Scheduled" sheetId="2" r:id="rId2"/>
    <sheet name="Long Duration Contract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4" l="1"/>
  <c r="N17" i="4"/>
  <c r="N16" i="4"/>
  <c r="N15" i="4"/>
  <c r="N14" i="4"/>
  <c r="N13" i="4"/>
  <c r="N12" i="4"/>
  <c r="N11" i="4"/>
  <c r="N10" i="4"/>
  <c r="N9" i="4"/>
  <c r="N8" i="4"/>
  <c r="N7" i="4"/>
  <c r="N6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E7" i="4"/>
  <c r="E8" i="4"/>
  <c r="E9" i="4"/>
  <c r="E10" i="4"/>
  <c r="E11" i="4"/>
  <c r="E12" i="4"/>
  <c r="E13" i="4"/>
  <c r="E14" i="4"/>
  <c r="E15" i="4"/>
  <c r="E16" i="4"/>
  <c r="E17" i="4"/>
  <c r="E18" i="4"/>
  <c r="E6" i="4"/>
  <c r="M18" i="4"/>
  <c r="L18" i="4"/>
  <c r="J18" i="4"/>
  <c r="I18" i="4"/>
  <c r="G18" i="4"/>
  <c r="F18" i="4"/>
  <c r="D18" i="4"/>
  <c r="C18" i="4"/>
  <c r="J102" i="1"/>
  <c r="I102" i="1"/>
  <c r="D18" i="2"/>
  <c r="C18" i="2"/>
  <c r="F18" i="2"/>
  <c r="E18" i="2"/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4" i="1"/>
</calcChain>
</file>

<file path=xl/sharedStrings.xml><?xml version="1.0" encoding="utf-8"?>
<sst xmlns="http://schemas.openxmlformats.org/spreadsheetml/2006/main" count="340" uniqueCount="46">
  <si>
    <t>Duration</t>
  </si>
  <si>
    <t>Time period</t>
  </si>
  <si>
    <t>Contracted Power (in MW)</t>
  </si>
  <si>
    <t>Contracted Rates(Rs./MWh)</t>
  </si>
  <si>
    <t>Contracted Energy(in Mus)</t>
  </si>
  <si>
    <t>Contracted Power Procurement Cost(in Rs. Cr.)</t>
  </si>
  <si>
    <t>A</t>
  </si>
  <si>
    <t>B</t>
  </si>
  <si>
    <t>C</t>
  </si>
  <si>
    <t>D</t>
  </si>
  <si>
    <t>E</t>
  </si>
  <si>
    <t>F</t>
  </si>
  <si>
    <t>01-April-24 to 30-April-24</t>
  </si>
  <si>
    <t>00:00-24:00</t>
  </si>
  <si>
    <t>16-April-2024 to 30-April-24</t>
  </si>
  <si>
    <t>00:00-05:00</t>
  </si>
  <si>
    <t>01-May-2024 to 31-May-2024</t>
  </si>
  <si>
    <t>19:00-24:00</t>
  </si>
  <si>
    <t>Power Exchange</t>
  </si>
  <si>
    <t>G</t>
  </si>
  <si>
    <t>HPX</t>
  </si>
  <si>
    <t>IEX</t>
  </si>
  <si>
    <t>PXIL</t>
  </si>
  <si>
    <t>01-June-2024 to 30-June-2024</t>
  </si>
  <si>
    <t>01-Oct-2024 to 15-Oct-2024</t>
  </si>
  <si>
    <t>00:00-03:00</t>
  </si>
  <si>
    <t>Days</t>
  </si>
  <si>
    <t>Hours</t>
  </si>
  <si>
    <t xml:space="preserve"> Details  Long duration Contracts of Power procurement  of UPPCL</t>
  </si>
  <si>
    <t>Power Purchased(Mus)</t>
  </si>
  <si>
    <t>Purchase Cost(Rs. Cr)</t>
  </si>
  <si>
    <t>Scheduled Energy (Mus)</t>
  </si>
  <si>
    <t>Purchase Cost as per Scheduled Energy(Rs. Cr)</t>
  </si>
  <si>
    <t>Cotracted Power Procurement Cost
(Rs. Cr.)</t>
  </si>
  <si>
    <t>Contracted Energy
(Mus)</t>
  </si>
  <si>
    <t>Month</t>
  </si>
  <si>
    <t>Total</t>
  </si>
  <si>
    <t>Contracted Energy Vs Scheduled Energy procured by UPPCL through Longer duration Contracts</t>
  </si>
  <si>
    <t>Note:-1.Cost of Power procurement shown in the above table is excluding the exchange Trading Fees and other       power scheduling charges .
            2. Longer duration contracts are made directly though Power Exchange . Hence no  margin is paid by UPPCL other than the Px trading fees and power scheduling charges that are mentioned in the obligation report</t>
  </si>
  <si>
    <t>DAM</t>
  </si>
  <si>
    <t>RTM</t>
  </si>
  <si>
    <t>Power Sold(Mus)</t>
  </si>
  <si>
    <t>Sell Revenue(Rs. Cr)</t>
  </si>
  <si>
    <t>Power Purchased by UPPCL through Collective Transaction</t>
  </si>
  <si>
    <t>Power Sold  by UPPCL through Collective Transaction</t>
  </si>
  <si>
    <t>Wt. Average Rate(Rs./kWh)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</si>
</sst>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7" fontId="0" fillId="0" borderId="1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0" fillId="0" borderId="4" xfId="0" applyNumberFormat="1" applyBorder="1" applyAlignment="1">
      <alignment horizontal="center" wrapText="1"/>
    </xf>
    <xf numFmtId="1" fontId="0" fillId="0" borderId="4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2" fontId="0" fillId="0" borderId="9" xfId="0" applyNumberFormat="1" applyBorder="1" applyAlignment="1">
      <alignment horizontal="center" wrapText="1"/>
    </xf>
    <xf numFmtId="1" fontId="0" fillId="0" borderId="8" xfId="0" applyNumberFormat="1" applyBorder="1" applyAlignment="1">
      <alignment horizontal="center"/>
    </xf>
    <xf numFmtId="1" fontId="0" fillId="0" borderId="14" xfId="0" applyNumberFormat="1" applyBorder="1" applyAlignment="1">
      <alignment horizontal="center" wrapText="1"/>
    </xf>
    <xf numFmtId="2" fontId="0" fillId="0" borderId="14" xfId="0" applyNumberFormat="1" applyBorder="1" applyAlignment="1">
      <alignment horizontal="center" wrapText="1"/>
    </xf>
    <xf numFmtId="2" fontId="0" fillId="0" borderId="15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2" fontId="2" fillId="0" borderId="17" xfId="0" applyNumberFormat="1" applyFont="1" applyBorder="1" applyAlignment="1">
      <alignment horizontal="center" wrapText="1"/>
    </xf>
    <xf numFmtId="2" fontId="2" fillId="0" borderId="18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2" fontId="0" fillId="0" borderId="4" xfId="0" applyNumberFormat="1" applyBorder="1" applyAlignment="1">
      <alignment horizontal="center" wrapText="1"/>
    </xf>
    <xf numFmtId="2" fontId="0" fillId="0" borderId="23" xfId="0" applyNumberFormat="1" applyBorder="1" applyAlignment="1">
      <alignment horizontal="center" wrapText="1"/>
    </xf>
    <xf numFmtId="1" fontId="0" fillId="0" borderId="22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" fontId="2" fillId="0" borderId="22" xfId="0" applyNumberFormat="1" applyFont="1" applyBorder="1" applyAlignment="1">
      <alignment horizontal="center" wrapText="1"/>
    </xf>
    <xf numFmtId="17" fontId="2" fillId="0" borderId="8" xfId="0" applyNumberFormat="1" applyFont="1" applyBorder="1" applyAlignment="1">
      <alignment horizontal="center" wrapText="1"/>
    </xf>
    <xf numFmtId="17" fontId="2" fillId="0" borderId="1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8"/>
  <sheetViews>
    <sheetView workbookViewId="0">
      <selection activeCell="E18" sqref="E18"/>
    </sheetView>
  </sheetViews>
  <sheetFormatPr defaultRowHeight="14.5" x14ac:dyDescent="0.35"/>
  <cols>
    <col min="3" max="14" width="10" customWidth="1"/>
  </cols>
  <sheetData>
    <row r="2" spans="2:14" ht="15" thickBot="1" x14ac:dyDescent="0.4"/>
    <row r="3" spans="2:14" ht="16" thickBot="1" x14ac:dyDescent="0.4">
      <c r="B3" s="37" t="s">
        <v>43</v>
      </c>
      <c r="C3" s="38"/>
      <c r="D3" s="38"/>
      <c r="E3" s="38"/>
      <c r="F3" s="38"/>
      <c r="G3" s="38"/>
      <c r="H3" s="39"/>
      <c r="I3" s="37" t="s">
        <v>44</v>
      </c>
      <c r="J3" s="38"/>
      <c r="K3" s="38"/>
      <c r="L3" s="38"/>
      <c r="M3" s="38"/>
      <c r="N3" s="39"/>
    </row>
    <row r="4" spans="2:14" x14ac:dyDescent="0.35">
      <c r="B4" s="44" t="s">
        <v>35</v>
      </c>
      <c r="C4" s="45" t="s">
        <v>39</v>
      </c>
      <c r="D4" s="46"/>
      <c r="E4" s="47"/>
      <c r="F4" s="45" t="s">
        <v>40</v>
      </c>
      <c r="G4" s="46"/>
      <c r="H4" s="48"/>
      <c r="I4" s="49" t="s">
        <v>39</v>
      </c>
      <c r="J4" s="50"/>
      <c r="K4" s="51"/>
      <c r="L4" s="52" t="s">
        <v>40</v>
      </c>
      <c r="M4" s="50"/>
      <c r="N4" s="53"/>
    </row>
    <row r="5" spans="2:14" ht="58.5" thickBot="1" x14ac:dyDescent="0.4">
      <c r="B5" s="54"/>
      <c r="C5" s="55" t="s">
        <v>29</v>
      </c>
      <c r="D5" s="55" t="s">
        <v>30</v>
      </c>
      <c r="E5" s="55" t="s">
        <v>45</v>
      </c>
      <c r="F5" s="55" t="s">
        <v>29</v>
      </c>
      <c r="G5" s="55" t="s">
        <v>30</v>
      </c>
      <c r="H5" s="56" t="s">
        <v>45</v>
      </c>
      <c r="I5" s="57" t="s">
        <v>41</v>
      </c>
      <c r="J5" s="55" t="s">
        <v>42</v>
      </c>
      <c r="K5" s="55" t="s">
        <v>45</v>
      </c>
      <c r="L5" s="55" t="s">
        <v>41</v>
      </c>
      <c r="M5" s="55" t="s">
        <v>42</v>
      </c>
      <c r="N5" s="56" t="s">
        <v>45</v>
      </c>
    </row>
    <row r="6" spans="2:14" x14ac:dyDescent="0.35">
      <c r="B6" s="58">
        <v>45383</v>
      </c>
      <c r="C6" s="16">
        <v>12.6023525</v>
      </c>
      <c r="D6" s="16">
        <v>11.604826182750012</v>
      </c>
      <c r="E6" s="40">
        <f>D6/C6*10</f>
        <v>9.2084602321273046</v>
      </c>
      <c r="F6" s="16">
        <v>17.079052500000003</v>
      </c>
      <c r="G6" s="16">
        <v>15.458208781250004</v>
      </c>
      <c r="H6" s="41">
        <f>G6/F6*10</f>
        <v>9.0509756213056907</v>
      </c>
      <c r="I6" s="42">
        <v>835.9541200000009</v>
      </c>
      <c r="J6" s="43">
        <v>320.37514909602061</v>
      </c>
      <c r="K6" s="40">
        <f>J6/I6*10</f>
        <v>3.8324489518159233</v>
      </c>
      <c r="L6" s="43">
        <v>254.48978499999993</v>
      </c>
      <c r="M6" s="43">
        <v>106.190524923835</v>
      </c>
      <c r="N6" s="41">
        <f>M6/L6*10</f>
        <v>4.172683195273831</v>
      </c>
    </row>
    <row r="7" spans="2:14" x14ac:dyDescent="0.35">
      <c r="B7" s="59">
        <v>45413</v>
      </c>
      <c r="C7" s="11">
        <v>227.98292250000009</v>
      </c>
      <c r="D7" s="11">
        <v>153.06634004903466</v>
      </c>
      <c r="E7" s="23">
        <f t="shared" ref="E7:E18" si="0">D7/C7*10</f>
        <v>6.7139388499169108</v>
      </c>
      <c r="F7" s="11">
        <v>167.25319500000001</v>
      </c>
      <c r="G7" s="11">
        <v>115.87760192972493</v>
      </c>
      <c r="H7" s="24">
        <f t="shared" ref="H7:H18" si="1">G7/F7*10</f>
        <v>6.9282743405723837</v>
      </c>
      <c r="I7" s="25">
        <v>43.593517500000011</v>
      </c>
      <c r="J7" s="10">
        <v>18.431416954082511</v>
      </c>
      <c r="K7" s="23">
        <f t="shared" ref="K7:K18" si="2">J7/I7*10</f>
        <v>4.2280178363864547</v>
      </c>
      <c r="L7" s="10">
        <v>48.798302499999984</v>
      </c>
      <c r="M7" s="10">
        <v>20.351128473342488</v>
      </c>
      <c r="N7" s="24">
        <f t="shared" ref="N7:N18" si="3">M7/L7*10</f>
        <v>4.1704582804581154</v>
      </c>
    </row>
    <row r="8" spans="2:14" x14ac:dyDescent="0.35">
      <c r="B8" s="59">
        <v>45444</v>
      </c>
      <c r="C8" s="11">
        <v>247.9970800000001</v>
      </c>
      <c r="D8" s="11">
        <v>115.21966491715492</v>
      </c>
      <c r="E8" s="23">
        <f t="shared" si="0"/>
        <v>4.646008933538849</v>
      </c>
      <c r="F8" s="11">
        <v>147.9869749999998</v>
      </c>
      <c r="G8" s="11">
        <v>83.127279268272574</v>
      </c>
      <c r="H8" s="24">
        <f t="shared" si="1"/>
        <v>5.6172024104332614</v>
      </c>
      <c r="I8" s="25">
        <v>22.160189999999997</v>
      </c>
      <c r="J8" s="10">
        <v>13.808328374180004</v>
      </c>
      <c r="K8" s="23">
        <f t="shared" si="2"/>
        <v>6.2311416888483384</v>
      </c>
      <c r="L8" s="10">
        <v>35.624857499999983</v>
      </c>
      <c r="M8" s="10">
        <v>14.351418018105013</v>
      </c>
      <c r="N8" s="24">
        <f t="shared" si="3"/>
        <v>4.0284843295457451</v>
      </c>
    </row>
    <row r="9" spans="2:14" x14ac:dyDescent="0.35">
      <c r="B9" s="59">
        <v>45474</v>
      </c>
      <c r="C9" s="11">
        <v>77.065834999999964</v>
      </c>
      <c r="D9" s="11">
        <v>56.466881001079969</v>
      </c>
      <c r="E9" s="23">
        <f t="shared" si="0"/>
        <v>7.3270965014626777</v>
      </c>
      <c r="F9" s="11">
        <v>61.804899999999904</v>
      </c>
      <c r="G9" s="11">
        <v>53.782896634530005</v>
      </c>
      <c r="H9" s="24">
        <f t="shared" si="1"/>
        <v>8.7020441153581825</v>
      </c>
      <c r="I9" s="25">
        <v>198.83427750000013</v>
      </c>
      <c r="J9" s="10">
        <v>69.29985745822998</v>
      </c>
      <c r="K9" s="23">
        <f t="shared" si="2"/>
        <v>3.4853073790674713</v>
      </c>
      <c r="L9" s="10">
        <v>93.479010000000031</v>
      </c>
      <c r="M9" s="10">
        <v>35.225716116655008</v>
      </c>
      <c r="N9" s="24">
        <f t="shared" si="3"/>
        <v>3.7683022227829537</v>
      </c>
    </row>
    <row r="10" spans="2:14" x14ac:dyDescent="0.35">
      <c r="B10" s="59">
        <v>45505</v>
      </c>
      <c r="C10" s="11">
        <v>75.230439999999959</v>
      </c>
      <c r="D10" s="11">
        <v>58.662319847269998</v>
      </c>
      <c r="E10" s="23">
        <f t="shared" si="0"/>
        <v>7.7976840022828569</v>
      </c>
      <c r="F10" s="11">
        <v>46.703680000000006</v>
      </c>
      <c r="G10" s="11">
        <v>35.411371813887492</v>
      </c>
      <c r="H10" s="24">
        <f t="shared" si="1"/>
        <v>7.5821373848672069</v>
      </c>
      <c r="I10" s="25">
        <v>134.38110500000002</v>
      </c>
      <c r="J10" s="10">
        <v>50.54083051381501</v>
      </c>
      <c r="K10" s="23">
        <f t="shared" si="2"/>
        <v>3.761007212570175</v>
      </c>
      <c r="L10" s="10">
        <v>60.793692499999999</v>
      </c>
      <c r="M10" s="10">
        <v>24.277825695115002</v>
      </c>
      <c r="N10" s="24">
        <f t="shared" si="3"/>
        <v>3.9934777271696404</v>
      </c>
    </row>
    <row r="11" spans="2:14" x14ac:dyDescent="0.35">
      <c r="B11" s="59">
        <v>45536</v>
      </c>
      <c r="C11" s="11">
        <v>59.482692499999992</v>
      </c>
      <c r="D11" s="11">
        <v>44.645034338749973</v>
      </c>
      <c r="E11" s="23">
        <f t="shared" si="0"/>
        <v>7.5055503479016146</v>
      </c>
      <c r="F11" s="11">
        <v>32.905830000000016</v>
      </c>
      <c r="G11" s="11">
        <v>25.782645312500026</v>
      </c>
      <c r="H11" s="24">
        <f t="shared" si="1"/>
        <v>7.8352818672253566</v>
      </c>
      <c r="I11" s="25">
        <v>386.33916999999997</v>
      </c>
      <c r="J11" s="10">
        <v>153.98767172323241</v>
      </c>
      <c r="K11" s="23">
        <f t="shared" si="2"/>
        <v>3.9858156687356456</v>
      </c>
      <c r="L11" s="10">
        <v>222.92106250000018</v>
      </c>
      <c r="M11" s="10">
        <v>81.923581426342537</v>
      </c>
      <c r="N11" s="24">
        <f t="shared" si="3"/>
        <v>3.6750040802601358</v>
      </c>
    </row>
    <row r="12" spans="2:14" x14ac:dyDescent="0.35">
      <c r="B12" s="59">
        <v>45566</v>
      </c>
      <c r="C12" s="11">
        <v>128.53646999999992</v>
      </c>
      <c r="D12" s="11">
        <v>85.370170045249964</v>
      </c>
      <c r="E12" s="23">
        <f t="shared" si="0"/>
        <v>6.6417079950344062</v>
      </c>
      <c r="F12" s="11">
        <v>55.282579999999982</v>
      </c>
      <c r="G12" s="11">
        <v>37.386546662294968</v>
      </c>
      <c r="H12" s="24">
        <f t="shared" si="1"/>
        <v>6.7628078614086</v>
      </c>
      <c r="I12" s="25">
        <v>204.16389999999998</v>
      </c>
      <c r="J12" s="10">
        <v>75.121517217089902</v>
      </c>
      <c r="K12" s="23">
        <f t="shared" si="2"/>
        <v>3.6794711120374317</v>
      </c>
      <c r="L12" s="10">
        <v>90.56431500000005</v>
      </c>
      <c r="M12" s="10">
        <v>32.694181162162529</v>
      </c>
      <c r="N12" s="24">
        <f t="shared" si="3"/>
        <v>3.6100511732642722</v>
      </c>
    </row>
    <row r="13" spans="2:14" x14ac:dyDescent="0.35">
      <c r="B13" s="59">
        <v>45597</v>
      </c>
      <c r="C13" s="11">
        <v>36.150702500000001</v>
      </c>
      <c r="D13" s="11">
        <v>27.038899586749999</v>
      </c>
      <c r="E13" s="23">
        <f t="shared" si="0"/>
        <v>7.4794949245453797</v>
      </c>
      <c r="F13" s="11">
        <v>33.823270000000001</v>
      </c>
      <c r="G13" s="11">
        <v>25.088428037317495</v>
      </c>
      <c r="H13" s="24">
        <f t="shared" si="1"/>
        <v>7.4175051783335828</v>
      </c>
      <c r="I13" s="25">
        <v>251.63534749999999</v>
      </c>
      <c r="J13" s="10">
        <v>93.479338111547506</v>
      </c>
      <c r="K13" s="23">
        <f t="shared" si="2"/>
        <v>3.7148730907746379</v>
      </c>
      <c r="L13" s="10">
        <v>106.33087249999994</v>
      </c>
      <c r="M13" s="10">
        <v>34.33167361758499</v>
      </c>
      <c r="N13" s="24">
        <f t="shared" si="3"/>
        <v>3.2287587612511137</v>
      </c>
    </row>
    <row r="14" spans="2:14" x14ac:dyDescent="0.35">
      <c r="B14" s="59">
        <v>45627</v>
      </c>
      <c r="C14" s="11">
        <v>75.815544999999972</v>
      </c>
      <c r="D14" s="11">
        <v>57.837260392952459</v>
      </c>
      <c r="E14" s="23">
        <f t="shared" si="0"/>
        <v>7.6286809509781248</v>
      </c>
      <c r="F14" s="11">
        <v>53.863802499999998</v>
      </c>
      <c r="G14" s="11">
        <v>40.864937662387504</v>
      </c>
      <c r="H14" s="24">
        <f t="shared" si="1"/>
        <v>7.5867160812472356</v>
      </c>
      <c r="I14" s="25">
        <v>630.1448400000005</v>
      </c>
      <c r="J14" s="10">
        <v>222.99345392496278</v>
      </c>
      <c r="K14" s="23">
        <f t="shared" si="2"/>
        <v>3.538765054792206</v>
      </c>
      <c r="L14" s="10">
        <v>162.8514725</v>
      </c>
      <c r="M14" s="10">
        <v>56.836232228887511</v>
      </c>
      <c r="N14" s="24">
        <f t="shared" si="3"/>
        <v>3.4900656012728111</v>
      </c>
    </row>
    <row r="15" spans="2:14" x14ac:dyDescent="0.35">
      <c r="B15" s="59">
        <v>45658</v>
      </c>
      <c r="C15" s="11">
        <v>158.48759249999998</v>
      </c>
      <c r="D15" s="11">
        <v>112.11034681237005</v>
      </c>
      <c r="E15" s="23">
        <f t="shared" si="0"/>
        <v>7.0737617402049988</v>
      </c>
      <c r="F15" s="11">
        <v>62.899454999999989</v>
      </c>
      <c r="G15" s="11">
        <v>51.13658157485996</v>
      </c>
      <c r="H15" s="24">
        <f t="shared" si="1"/>
        <v>8.1298926317978388</v>
      </c>
      <c r="I15" s="25">
        <v>473.53817750000036</v>
      </c>
      <c r="J15" s="10">
        <v>156.62719099205032</v>
      </c>
      <c r="K15" s="23">
        <f t="shared" si="2"/>
        <v>3.3075937365588692</v>
      </c>
      <c r="L15" s="10">
        <v>142.89308750000009</v>
      </c>
      <c r="M15" s="10">
        <v>61.620187715117446</v>
      </c>
      <c r="N15" s="24">
        <f t="shared" si="3"/>
        <v>4.3123281044030488</v>
      </c>
    </row>
    <row r="16" spans="2:14" x14ac:dyDescent="0.35">
      <c r="B16" s="59">
        <v>45689</v>
      </c>
      <c r="C16" s="11">
        <v>39.020489999999995</v>
      </c>
      <c r="D16" s="11">
        <v>30.797092946900019</v>
      </c>
      <c r="E16" s="23">
        <f t="shared" si="0"/>
        <v>7.8925438780753456</v>
      </c>
      <c r="F16" s="11">
        <v>19.540272499999997</v>
      </c>
      <c r="G16" s="11">
        <v>16.094505875399992</v>
      </c>
      <c r="H16" s="24">
        <f t="shared" si="1"/>
        <v>8.236582102629324</v>
      </c>
      <c r="I16" s="25">
        <v>383.03381749999937</v>
      </c>
      <c r="J16" s="10">
        <v>130.08345841556246</v>
      </c>
      <c r="K16" s="23">
        <f t="shared" si="2"/>
        <v>3.396135079262621</v>
      </c>
      <c r="L16" s="10">
        <v>212.03089999999995</v>
      </c>
      <c r="M16" s="10">
        <v>85.337055685137386</v>
      </c>
      <c r="N16" s="24">
        <f t="shared" si="3"/>
        <v>4.0247461895948851</v>
      </c>
    </row>
    <row r="17" spans="2:14" ht="15" thickBot="1" x14ac:dyDescent="0.4">
      <c r="B17" s="60">
        <v>45717</v>
      </c>
      <c r="C17" s="26">
        <v>59.205392500000023</v>
      </c>
      <c r="D17" s="26">
        <v>41.883688515707505</v>
      </c>
      <c r="E17" s="27">
        <f t="shared" si="0"/>
        <v>7.0743029894966893</v>
      </c>
      <c r="F17" s="26">
        <v>81.790787499999979</v>
      </c>
      <c r="G17" s="26">
        <v>57.811281929034998</v>
      </c>
      <c r="H17" s="28">
        <f t="shared" si="1"/>
        <v>7.0681899143023923</v>
      </c>
      <c r="I17" s="29">
        <v>483.23609499999964</v>
      </c>
      <c r="J17" s="30">
        <v>170.46007023346525</v>
      </c>
      <c r="K17" s="27">
        <f t="shared" si="2"/>
        <v>3.5274697398890571</v>
      </c>
      <c r="L17" s="30">
        <v>118.95724499999997</v>
      </c>
      <c r="M17" s="30">
        <v>37.708296978995058</v>
      </c>
      <c r="N17" s="28">
        <f t="shared" si="3"/>
        <v>3.1699033530067937</v>
      </c>
    </row>
    <row r="18" spans="2:14" ht="15" thickBot="1" x14ac:dyDescent="0.4">
      <c r="B18" s="31" t="s">
        <v>36</v>
      </c>
      <c r="C18" s="32">
        <f>SUM(C6:C17)</f>
        <v>1197.5775149999999</v>
      </c>
      <c r="D18" s="32">
        <f t="shared" ref="D18:G18" si="4">SUM(D6:D17)</f>
        <v>794.70252463596933</v>
      </c>
      <c r="E18" s="33">
        <f t="shared" si="0"/>
        <v>6.6359172135589848</v>
      </c>
      <c r="F18" s="32">
        <f t="shared" si="4"/>
        <v>780.93379999999968</v>
      </c>
      <c r="G18" s="32">
        <f t="shared" si="4"/>
        <v>557.82228548145997</v>
      </c>
      <c r="H18" s="34">
        <f t="shared" si="1"/>
        <v>7.1430162900038416</v>
      </c>
      <c r="I18" s="35">
        <f>SUM(I6:I17)</f>
        <v>4047.0145575000006</v>
      </c>
      <c r="J18" s="36">
        <f t="shared" ref="J18:M18" si="5">SUM(J6:J17)</f>
        <v>1475.2082830142388</v>
      </c>
      <c r="K18" s="33">
        <f t="shared" si="2"/>
        <v>3.6451766161314048</v>
      </c>
      <c r="L18" s="36">
        <f t="shared" si="5"/>
        <v>1549.7346025000002</v>
      </c>
      <c r="M18" s="36">
        <f t="shared" si="5"/>
        <v>590.84782204127998</v>
      </c>
      <c r="N18" s="34">
        <f t="shared" si="3"/>
        <v>3.812574237473541</v>
      </c>
    </row>
  </sheetData>
  <mergeCells count="7">
    <mergeCell ref="L4:N4"/>
    <mergeCell ref="B4:B5"/>
    <mergeCell ref="B3:H3"/>
    <mergeCell ref="I3:N3"/>
    <mergeCell ref="C4:E4"/>
    <mergeCell ref="F4:H4"/>
    <mergeCell ref="I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3"/>
  <sheetViews>
    <sheetView topLeftCell="A5" workbookViewId="0">
      <selection activeCell="B20" sqref="B20:F23"/>
    </sheetView>
  </sheetViews>
  <sheetFormatPr defaultRowHeight="14.5" x14ac:dyDescent="0.35"/>
  <cols>
    <col min="3" max="3" width="19.36328125" customWidth="1"/>
    <col min="4" max="4" width="19.54296875" customWidth="1"/>
    <col min="5" max="5" width="23.26953125" customWidth="1"/>
    <col min="6" max="6" width="25.7265625" customWidth="1"/>
  </cols>
  <sheetData>
    <row r="4" spans="2:6" ht="40.5" customHeight="1" x14ac:dyDescent="0.35">
      <c r="B4" s="19" t="s">
        <v>37</v>
      </c>
      <c r="C4" s="19"/>
      <c r="D4" s="19"/>
      <c r="E4" s="19"/>
      <c r="F4" s="20"/>
    </row>
    <row r="5" spans="2:6" ht="43.5" x14ac:dyDescent="0.35">
      <c r="B5" s="17" t="s">
        <v>35</v>
      </c>
      <c r="C5" s="1" t="s">
        <v>34</v>
      </c>
      <c r="D5" s="1" t="s">
        <v>33</v>
      </c>
      <c r="E5" s="1" t="s">
        <v>31</v>
      </c>
      <c r="F5" s="1" t="s">
        <v>32</v>
      </c>
    </row>
    <row r="6" spans="2:6" x14ac:dyDescent="0.35">
      <c r="B6" s="15">
        <v>45383</v>
      </c>
      <c r="C6" s="16">
        <v>715.2</v>
      </c>
      <c r="D6" s="16">
        <v>713.13462000000004</v>
      </c>
      <c r="E6" s="16">
        <v>705.50896106694768</v>
      </c>
      <c r="F6" s="16">
        <v>703.48661807256985</v>
      </c>
    </row>
    <row r="7" spans="2:6" x14ac:dyDescent="0.35">
      <c r="B7" s="13">
        <v>45413</v>
      </c>
      <c r="C7" s="16">
        <v>50.375</v>
      </c>
      <c r="D7" s="16">
        <v>50.375</v>
      </c>
      <c r="E7" s="11">
        <v>49.375</v>
      </c>
      <c r="F7" s="11">
        <v>49.375000000000227</v>
      </c>
    </row>
    <row r="8" spans="2:6" x14ac:dyDescent="0.35">
      <c r="B8" s="13">
        <v>45444</v>
      </c>
      <c r="C8" s="16">
        <v>338.25</v>
      </c>
      <c r="D8" s="16">
        <v>334.95652500000006</v>
      </c>
      <c r="E8" s="11">
        <v>323.32259500000049</v>
      </c>
      <c r="F8" s="11">
        <v>320.17493073575065</v>
      </c>
    </row>
    <row r="9" spans="2:6" x14ac:dyDescent="0.35">
      <c r="B9" s="13">
        <v>45474</v>
      </c>
      <c r="C9" s="16">
        <v>0</v>
      </c>
      <c r="D9" s="16">
        <v>0</v>
      </c>
      <c r="E9" s="11">
        <v>0</v>
      </c>
      <c r="F9" s="11">
        <v>0</v>
      </c>
    </row>
    <row r="10" spans="2:6" x14ac:dyDescent="0.35">
      <c r="B10" s="13">
        <v>45505</v>
      </c>
      <c r="C10" s="16">
        <v>0</v>
      </c>
      <c r="D10" s="16">
        <v>0</v>
      </c>
      <c r="E10" s="11">
        <v>0</v>
      </c>
      <c r="F10" s="11">
        <v>0</v>
      </c>
    </row>
    <row r="11" spans="2:6" x14ac:dyDescent="0.35">
      <c r="B11" s="13">
        <v>45536</v>
      </c>
      <c r="C11" s="16">
        <v>0</v>
      </c>
      <c r="D11" s="16">
        <v>0</v>
      </c>
      <c r="E11" s="11">
        <v>0</v>
      </c>
      <c r="F11" s="11">
        <v>0</v>
      </c>
    </row>
    <row r="12" spans="2:6" x14ac:dyDescent="0.35">
      <c r="B12" s="13">
        <v>45566</v>
      </c>
      <c r="C12" s="16">
        <v>97.35</v>
      </c>
      <c r="D12" s="16">
        <v>92.8977</v>
      </c>
      <c r="E12" s="11">
        <v>90.874213530788921</v>
      </c>
      <c r="F12" s="11">
        <v>86.477350696314502</v>
      </c>
    </row>
    <row r="13" spans="2:6" x14ac:dyDescent="0.35">
      <c r="B13" s="13">
        <v>45597</v>
      </c>
      <c r="C13" s="16">
        <v>0</v>
      </c>
      <c r="D13" s="16">
        <v>0</v>
      </c>
      <c r="E13" s="11">
        <v>0</v>
      </c>
      <c r="F13" s="11">
        <v>0</v>
      </c>
    </row>
    <row r="14" spans="2:6" x14ac:dyDescent="0.35">
      <c r="B14" s="13">
        <v>45627</v>
      </c>
      <c r="C14" s="16">
        <v>0</v>
      </c>
      <c r="D14" s="16">
        <v>0</v>
      </c>
      <c r="E14" s="11">
        <v>0</v>
      </c>
      <c r="F14" s="11">
        <v>0</v>
      </c>
    </row>
    <row r="15" spans="2:6" x14ac:dyDescent="0.35">
      <c r="B15" s="13">
        <v>45658</v>
      </c>
      <c r="C15" s="16">
        <v>0</v>
      </c>
      <c r="D15" s="16">
        <v>0</v>
      </c>
      <c r="E15" s="11">
        <v>0</v>
      </c>
      <c r="F15" s="11">
        <v>0</v>
      </c>
    </row>
    <row r="16" spans="2:6" x14ac:dyDescent="0.35">
      <c r="B16" s="13">
        <v>45689</v>
      </c>
      <c r="C16" s="16">
        <v>0</v>
      </c>
      <c r="D16" s="16">
        <v>0</v>
      </c>
      <c r="E16" s="11">
        <v>0</v>
      </c>
      <c r="F16" s="11">
        <v>0</v>
      </c>
    </row>
    <row r="17" spans="2:6" x14ac:dyDescent="0.35">
      <c r="B17" s="13">
        <v>45717</v>
      </c>
      <c r="C17" s="16">
        <v>0</v>
      </c>
      <c r="D17" s="16">
        <v>0</v>
      </c>
      <c r="E17" s="11">
        <v>0</v>
      </c>
      <c r="F17" s="11">
        <v>0</v>
      </c>
    </row>
    <row r="18" spans="2:6" x14ac:dyDescent="0.35">
      <c r="B18" s="14" t="s">
        <v>36</v>
      </c>
      <c r="C18" s="16">
        <f t="shared" ref="C18:F18" si="0">SUM(C6:C17)</f>
        <v>1201.175</v>
      </c>
      <c r="D18" s="16">
        <f t="shared" si="0"/>
        <v>1191.3638450000001</v>
      </c>
      <c r="E18" s="12">
        <f t="shared" si="0"/>
        <v>1169.0807695977371</v>
      </c>
      <c r="F18" s="12">
        <f t="shared" si="0"/>
        <v>1159.5138995046352</v>
      </c>
    </row>
    <row r="20" spans="2:6" ht="14.5" customHeight="1" x14ac:dyDescent="0.35">
      <c r="B20" s="18" t="s">
        <v>38</v>
      </c>
      <c r="C20" s="18"/>
      <c r="D20" s="18"/>
      <c r="E20" s="18"/>
      <c r="F20" s="18"/>
    </row>
    <row r="21" spans="2:6" x14ac:dyDescent="0.35">
      <c r="B21" s="18"/>
      <c r="C21" s="18"/>
      <c r="D21" s="18"/>
      <c r="E21" s="18"/>
      <c r="F21" s="18"/>
    </row>
    <row r="22" spans="2:6" x14ac:dyDescent="0.35">
      <c r="B22" s="18"/>
      <c r="C22" s="18"/>
      <c r="D22" s="18"/>
      <c r="E22" s="18"/>
      <c r="F22" s="18"/>
    </row>
    <row r="23" spans="2:6" x14ac:dyDescent="0.35">
      <c r="B23" s="18"/>
      <c r="C23" s="18"/>
      <c r="D23" s="18"/>
      <c r="E23" s="18"/>
      <c r="F23" s="18"/>
    </row>
  </sheetData>
  <mergeCells count="2">
    <mergeCell ref="B4:F4"/>
    <mergeCell ref="B20:F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2"/>
  <sheetViews>
    <sheetView tabSelected="1" topLeftCell="A85" zoomScale="73" workbookViewId="0">
      <selection activeCell="G117" sqref="G117"/>
    </sheetView>
  </sheetViews>
  <sheetFormatPr defaultRowHeight="14.5" x14ac:dyDescent="0.35"/>
  <cols>
    <col min="2" max="2" width="27.54296875" customWidth="1"/>
    <col min="3" max="3" width="27.54296875" hidden="1" customWidth="1"/>
    <col min="4" max="4" width="18.54296875" customWidth="1"/>
    <col min="5" max="5" width="18.54296875" hidden="1" customWidth="1"/>
    <col min="6" max="6" width="18.54296875" customWidth="1"/>
    <col min="7" max="7" width="23.54296875" customWidth="1"/>
    <col min="8" max="8" width="28.1796875" customWidth="1"/>
    <col min="9" max="9" width="25.6328125" customWidth="1"/>
    <col min="10" max="10" width="31.453125" customWidth="1"/>
  </cols>
  <sheetData>
    <row r="1" spans="2:10" ht="28.5" customHeight="1" x14ac:dyDescent="0.55000000000000004">
      <c r="B1" s="9" t="s">
        <v>28</v>
      </c>
      <c r="C1" s="9"/>
      <c r="D1" s="9"/>
      <c r="E1" s="9"/>
      <c r="F1" s="9"/>
      <c r="G1" s="9"/>
      <c r="H1" s="9"/>
      <c r="I1" s="9"/>
      <c r="J1" s="9"/>
    </row>
    <row r="2" spans="2:10" ht="29" x14ac:dyDescent="0.35">
      <c r="B2" s="7" t="s">
        <v>0</v>
      </c>
      <c r="C2" s="7" t="s">
        <v>26</v>
      </c>
      <c r="D2" s="7" t="s">
        <v>1</v>
      </c>
      <c r="E2" s="7" t="s">
        <v>27</v>
      </c>
      <c r="F2" s="7" t="s">
        <v>18</v>
      </c>
      <c r="G2" s="7" t="s">
        <v>2</v>
      </c>
      <c r="H2" s="7" t="s">
        <v>3</v>
      </c>
      <c r="I2" s="7" t="s">
        <v>4</v>
      </c>
      <c r="J2" s="7" t="s">
        <v>5</v>
      </c>
    </row>
    <row r="3" spans="2:10" x14ac:dyDescent="0.35">
      <c r="B3" s="8" t="s">
        <v>6</v>
      </c>
      <c r="C3" s="8"/>
      <c r="D3" s="8" t="s">
        <v>7</v>
      </c>
      <c r="E3" s="8"/>
      <c r="F3" s="8" t="s">
        <v>8</v>
      </c>
      <c r="G3" s="8" t="s">
        <v>9</v>
      </c>
      <c r="H3" s="8" t="s">
        <v>10</v>
      </c>
      <c r="I3" s="8" t="s">
        <v>11</v>
      </c>
      <c r="J3" s="8" t="s">
        <v>19</v>
      </c>
    </row>
    <row r="4" spans="2:10" x14ac:dyDescent="0.35">
      <c r="B4" s="3" t="s">
        <v>12</v>
      </c>
      <c r="C4" s="4">
        <v>30</v>
      </c>
      <c r="D4" s="5" t="s">
        <v>13</v>
      </c>
      <c r="E4" s="5">
        <v>24</v>
      </c>
      <c r="F4" s="5" t="s">
        <v>20</v>
      </c>
      <c r="G4" s="5">
        <v>250</v>
      </c>
      <c r="H4" s="5">
        <v>9970</v>
      </c>
      <c r="I4" s="5">
        <f>G4*E4*C4/1000</f>
        <v>180</v>
      </c>
      <c r="J4" s="4">
        <f>I4*H4/10000</f>
        <v>179.46</v>
      </c>
    </row>
    <row r="5" spans="2:10" x14ac:dyDescent="0.35">
      <c r="B5" s="3" t="s">
        <v>12</v>
      </c>
      <c r="C5" s="4">
        <v>30</v>
      </c>
      <c r="D5" s="5" t="s">
        <v>13</v>
      </c>
      <c r="E5" s="5">
        <v>24</v>
      </c>
      <c r="F5" s="5" t="s">
        <v>20</v>
      </c>
      <c r="G5" s="5">
        <v>25</v>
      </c>
      <c r="H5" s="5">
        <v>9970</v>
      </c>
      <c r="I5" s="5">
        <f t="shared" ref="I5:I68" si="0">G5*E5*C5/1000</f>
        <v>18</v>
      </c>
      <c r="J5" s="4">
        <f t="shared" ref="J5:J68" si="1">I5*H5/10000</f>
        <v>17.946000000000002</v>
      </c>
    </row>
    <row r="6" spans="2:10" x14ac:dyDescent="0.35">
      <c r="B6" s="3" t="s">
        <v>12</v>
      </c>
      <c r="C6" s="4">
        <v>30</v>
      </c>
      <c r="D6" s="5" t="s">
        <v>13</v>
      </c>
      <c r="E6" s="5">
        <v>24</v>
      </c>
      <c r="F6" s="5" t="s">
        <v>21</v>
      </c>
      <c r="G6" s="5">
        <v>120</v>
      </c>
      <c r="H6" s="5">
        <v>9966</v>
      </c>
      <c r="I6" s="5">
        <f t="shared" si="0"/>
        <v>86.4</v>
      </c>
      <c r="J6" s="4">
        <f t="shared" si="1"/>
        <v>86.10624</v>
      </c>
    </row>
    <row r="7" spans="2:10" x14ac:dyDescent="0.35">
      <c r="B7" s="3" t="s">
        <v>12</v>
      </c>
      <c r="C7" s="4">
        <v>30</v>
      </c>
      <c r="D7" s="5" t="s">
        <v>13</v>
      </c>
      <c r="E7" s="5">
        <v>24</v>
      </c>
      <c r="F7" s="5" t="s">
        <v>21</v>
      </c>
      <c r="G7" s="5">
        <v>90</v>
      </c>
      <c r="H7" s="5">
        <v>9966</v>
      </c>
      <c r="I7" s="5">
        <f t="shared" si="0"/>
        <v>64.8</v>
      </c>
      <c r="J7" s="4">
        <f t="shared" si="1"/>
        <v>64.579679999999996</v>
      </c>
    </row>
    <row r="8" spans="2:10" x14ac:dyDescent="0.35">
      <c r="B8" s="3" t="s">
        <v>12</v>
      </c>
      <c r="C8" s="4">
        <v>30</v>
      </c>
      <c r="D8" s="5" t="s">
        <v>13</v>
      </c>
      <c r="E8" s="5">
        <v>24</v>
      </c>
      <c r="F8" s="5" t="s">
        <v>21</v>
      </c>
      <c r="G8" s="5">
        <v>25</v>
      </c>
      <c r="H8" s="5">
        <v>9966</v>
      </c>
      <c r="I8" s="5">
        <f t="shared" si="0"/>
        <v>18</v>
      </c>
      <c r="J8" s="4">
        <f t="shared" si="1"/>
        <v>17.938800000000001</v>
      </c>
    </row>
    <row r="9" spans="2:10" x14ac:dyDescent="0.35">
      <c r="B9" s="3" t="s">
        <v>12</v>
      </c>
      <c r="C9" s="4">
        <v>30</v>
      </c>
      <c r="D9" s="5" t="s">
        <v>13</v>
      </c>
      <c r="E9" s="5">
        <v>24</v>
      </c>
      <c r="F9" s="5" t="s">
        <v>21</v>
      </c>
      <c r="G9" s="5">
        <v>75</v>
      </c>
      <c r="H9" s="5">
        <v>9966</v>
      </c>
      <c r="I9" s="5">
        <f t="shared" si="0"/>
        <v>54</v>
      </c>
      <c r="J9" s="4">
        <f t="shared" si="1"/>
        <v>53.816400000000002</v>
      </c>
    </row>
    <row r="10" spans="2:10" x14ac:dyDescent="0.35">
      <c r="B10" s="3" t="s">
        <v>12</v>
      </c>
      <c r="C10" s="4">
        <v>30</v>
      </c>
      <c r="D10" s="5" t="s">
        <v>13</v>
      </c>
      <c r="E10" s="5">
        <v>24</v>
      </c>
      <c r="F10" s="5" t="s">
        <v>21</v>
      </c>
      <c r="G10" s="5">
        <v>25</v>
      </c>
      <c r="H10" s="5">
        <v>9970</v>
      </c>
      <c r="I10" s="5">
        <f t="shared" si="0"/>
        <v>18</v>
      </c>
      <c r="J10" s="4">
        <f t="shared" si="1"/>
        <v>17.946000000000002</v>
      </c>
    </row>
    <row r="11" spans="2:10" x14ac:dyDescent="0.35">
      <c r="B11" s="3" t="s">
        <v>12</v>
      </c>
      <c r="C11" s="4">
        <v>30</v>
      </c>
      <c r="D11" s="5" t="s">
        <v>13</v>
      </c>
      <c r="E11" s="5">
        <v>24</v>
      </c>
      <c r="F11" s="5" t="s">
        <v>20</v>
      </c>
      <c r="G11" s="5">
        <v>100</v>
      </c>
      <c r="H11" s="5">
        <v>9975</v>
      </c>
      <c r="I11" s="5">
        <f t="shared" si="0"/>
        <v>72</v>
      </c>
      <c r="J11" s="4">
        <f t="shared" si="1"/>
        <v>71.819999999999993</v>
      </c>
    </row>
    <row r="12" spans="2:10" x14ac:dyDescent="0.35">
      <c r="B12" s="3" t="s">
        <v>12</v>
      </c>
      <c r="C12" s="4">
        <v>30</v>
      </c>
      <c r="D12" s="5" t="s">
        <v>13</v>
      </c>
      <c r="E12" s="5">
        <v>24</v>
      </c>
      <c r="F12" s="5" t="s">
        <v>21</v>
      </c>
      <c r="G12" s="5">
        <v>150</v>
      </c>
      <c r="H12" s="5">
        <v>9980</v>
      </c>
      <c r="I12" s="5">
        <f t="shared" si="0"/>
        <v>108</v>
      </c>
      <c r="J12" s="4">
        <f t="shared" si="1"/>
        <v>107.78400000000001</v>
      </c>
    </row>
    <row r="13" spans="2:10" x14ac:dyDescent="0.35">
      <c r="B13" s="3" t="s">
        <v>12</v>
      </c>
      <c r="C13" s="4">
        <v>30</v>
      </c>
      <c r="D13" s="5" t="s">
        <v>13</v>
      </c>
      <c r="E13" s="5">
        <v>24</v>
      </c>
      <c r="F13" s="5" t="s">
        <v>22</v>
      </c>
      <c r="G13" s="5">
        <v>25</v>
      </c>
      <c r="H13" s="5">
        <v>9980</v>
      </c>
      <c r="I13" s="5">
        <f t="shared" si="0"/>
        <v>18</v>
      </c>
      <c r="J13" s="4">
        <f t="shared" si="1"/>
        <v>17.963999999999999</v>
      </c>
    </row>
    <row r="14" spans="2:10" x14ac:dyDescent="0.35">
      <c r="B14" s="3" t="s">
        <v>12</v>
      </c>
      <c r="C14" s="4">
        <v>30</v>
      </c>
      <c r="D14" s="5" t="s">
        <v>13</v>
      </c>
      <c r="E14" s="5">
        <v>24</v>
      </c>
      <c r="F14" s="5" t="s">
        <v>22</v>
      </c>
      <c r="G14" s="5">
        <v>50</v>
      </c>
      <c r="H14" s="5">
        <v>9980</v>
      </c>
      <c r="I14" s="5">
        <f t="shared" si="0"/>
        <v>36</v>
      </c>
      <c r="J14" s="4">
        <f t="shared" si="1"/>
        <v>35.927999999999997</v>
      </c>
    </row>
    <row r="15" spans="2:10" x14ac:dyDescent="0.35">
      <c r="B15" s="3" t="s">
        <v>12</v>
      </c>
      <c r="C15" s="4">
        <v>30</v>
      </c>
      <c r="D15" s="5" t="s">
        <v>13</v>
      </c>
      <c r="E15" s="5">
        <v>24</v>
      </c>
      <c r="F15" s="5" t="s">
        <v>22</v>
      </c>
      <c r="G15" s="5">
        <v>50</v>
      </c>
      <c r="H15" s="5">
        <v>9980</v>
      </c>
      <c r="I15" s="5">
        <f t="shared" si="0"/>
        <v>36</v>
      </c>
      <c r="J15" s="4">
        <f t="shared" si="1"/>
        <v>35.927999999999997</v>
      </c>
    </row>
    <row r="16" spans="2:10" x14ac:dyDescent="0.35">
      <c r="B16" s="6" t="s">
        <v>14</v>
      </c>
      <c r="C16" s="4">
        <v>15</v>
      </c>
      <c r="D16" s="5" t="s">
        <v>15</v>
      </c>
      <c r="E16" s="5">
        <v>5</v>
      </c>
      <c r="F16" s="5" t="s">
        <v>21</v>
      </c>
      <c r="G16" s="5">
        <v>30</v>
      </c>
      <c r="H16" s="5">
        <v>9800</v>
      </c>
      <c r="I16" s="5">
        <f t="shared" si="0"/>
        <v>2.25</v>
      </c>
      <c r="J16" s="4">
        <f t="shared" si="1"/>
        <v>2.2050000000000001</v>
      </c>
    </row>
    <row r="17" spans="2:10" x14ac:dyDescent="0.35">
      <c r="B17" s="6" t="s">
        <v>14</v>
      </c>
      <c r="C17" s="4">
        <v>15</v>
      </c>
      <c r="D17" s="5" t="s">
        <v>15</v>
      </c>
      <c r="E17" s="5">
        <v>5</v>
      </c>
      <c r="F17" s="5" t="s">
        <v>21</v>
      </c>
      <c r="G17" s="5">
        <v>25</v>
      </c>
      <c r="H17" s="5">
        <v>9800</v>
      </c>
      <c r="I17" s="5">
        <f t="shared" si="0"/>
        <v>1.875</v>
      </c>
      <c r="J17" s="4">
        <f t="shared" si="1"/>
        <v>1.8374999999999999</v>
      </c>
    </row>
    <row r="18" spans="2:10" x14ac:dyDescent="0.35">
      <c r="B18" s="6" t="s">
        <v>14</v>
      </c>
      <c r="C18" s="4">
        <v>15</v>
      </c>
      <c r="D18" s="5" t="s">
        <v>15</v>
      </c>
      <c r="E18" s="5">
        <v>5</v>
      </c>
      <c r="F18" s="5" t="s">
        <v>20</v>
      </c>
      <c r="G18" s="5">
        <v>25</v>
      </c>
      <c r="H18" s="5">
        <v>10000</v>
      </c>
      <c r="I18" s="5">
        <f t="shared" si="0"/>
        <v>1.875</v>
      </c>
      <c r="J18" s="4">
        <f t="shared" si="1"/>
        <v>1.875</v>
      </c>
    </row>
    <row r="19" spans="2:10" x14ac:dyDescent="0.35">
      <c r="B19" s="6" t="s">
        <v>16</v>
      </c>
      <c r="C19" s="4">
        <v>31</v>
      </c>
      <c r="D19" s="5" t="s">
        <v>15</v>
      </c>
      <c r="E19" s="5">
        <v>5</v>
      </c>
      <c r="F19" s="5" t="s">
        <v>20</v>
      </c>
      <c r="G19" s="5">
        <v>25</v>
      </c>
      <c r="H19" s="5">
        <v>10000</v>
      </c>
      <c r="I19" s="5">
        <f t="shared" si="0"/>
        <v>3.875</v>
      </c>
      <c r="J19" s="4">
        <f t="shared" si="1"/>
        <v>3.875</v>
      </c>
    </row>
    <row r="20" spans="2:10" x14ac:dyDescent="0.35">
      <c r="B20" s="6" t="s">
        <v>16</v>
      </c>
      <c r="C20" s="4">
        <v>31</v>
      </c>
      <c r="D20" s="5" t="s">
        <v>15</v>
      </c>
      <c r="E20" s="5">
        <v>5</v>
      </c>
      <c r="F20" s="5" t="s">
        <v>21</v>
      </c>
      <c r="G20" s="5">
        <v>50</v>
      </c>
      <c r="H20" s="5">
        <v>10000</v>
      </c>
      <c r="I20" s="5">
        <f t="shared" si="0"/>
        <v>7.75</v>
      </c>
      <c r="J20" s="4">
        <f t="shared" si="1"/>
        <v>7.75</v>
      </c>
    </row>
    <row r="21" spans="2:10" x14ac:dyDescent="0.35">
      <c r="B21" s="6" t="s">
        <v>16</v>
      </c>
      <c r="C21" s="4">
        <v>31</v>
      </c>
      <c r="D21" s="5" t="s">
        <v>15</v>
      </c>
      <c r="E21" s="5">
        <v>5</v>
      </c>
      <c r="F21" s="5" t="s">
        <v>21</v>
      </c>
      <c r="G21" s="5">
        <v>175</v>
      </c>
      <c r="H21" s="5">
        <v>10000</v>
      </c>
      <c r="I21" s="5">
        <f t="shared" si="0"/>
        <v>27.125</v>
      </c>
      <c r="J21" s="4">
        <f t="shared" si="1"/>
        <v>27.125</v>
      </c>
    </row>
    <row r="22" spans="2:10" x14ac:dyDescent="0.35">
      <c r="B22" s="6" t="s">
        <v>16</v>
      </c>
      <c r="C22" s="4">
        <v>31</v>
      </c>
      <c r="D22" s="5" t="s">
        <v>15</v>
      </c>
      <c r="E22" s="5">
        <v>5</v>
      </c>
      <c r="F22" s="5" t="s">
        <v>20</v>
      </c>
      <c r="G22" s="5">
        <v>45</v>
      </c>
      <c r="H22" s="5">
        <v>10000</v>
      </c>
      <c r="I22" s="5">
        <f t="shared" si="0"/>
        <v>6.9749999999999996</v>
      </c>
      <c r="J22" s="4">
        <f t="shared" si="1"/>
        <v>6.9749999999999996</v>
      </c>
    </row>
    <row r="23" spans="2:10" x14ac:dyDescent="0.35">
      <c r="B23" s="6" t="s">
        <v>16</v>
      </c>
      <c r="C23" s="4">
        <v>31</v>
      </c>
      <c r="D23" s="5" t="s">
        <v>17</v>
      </c>
      <c r="E23" s="5">
        <v>5</v>
      </c>
      <c r="F23" s="5" t="s">
        <v>21</v>
      </c>
      <c r="G23" s="5">
        <v>30</v>
      </c>
      <c r="H23" s="5">
        <v>10000</v>
      </c>
      <c r="I23" s="5">
        <f t="shared" si="0"/>
        <v>4.6500000000000004</v>
      </c>
      <c r="J23" s="4">
        <f t="shared" si="1"/>
        <v>4.6500000000000004</v>
      </c>
    </row>
    <row r="24" spans="2:10" x14ac:dyDescent="0.35">
      <c r="B24" s="6" t="s">
        <v>23</v>
      </c>
      <c r="C24" s="4">
        <v>30</v>
      </c>
      <c r="D24" s="5" t="s">
        <v>15</v>
      </c>
      <c r="E24" s="5">
        <v>5</v>
      </c>
      <c r="F24" s="5" t="s">
        <v>20</v>
      </c>
      <c r="G24" s="5">
        <v>25</v>
      </c>
      <c r="H24" s="5">
        <v>9690</v>
      </c>
      <c r="I24" s="5">
        <f t="shared" si="0"/>
        <v>3.75</v>
      </c>
      <c r="J24" s="4">
        <f t="shared" si="1"/>
        <v>3.63375</v>
      </c>
    </row>
    <row r="25" spans="2:10" x14ac:dyDescent="0.35">
      <c r="B25" s="6" t="s">
        <v>23</v>
      </c>
      <c r="C25" s="4">
        <v>30</v>
      </c>
      <c r="D25" s="5" t="s">
        <v>15</v>
      </c>
      <c r="E25" s="5">
        <v>5</v>
      </c>
      <c r="F25" s="5" t="s">
        <v>21</v>
      </c>
      <c r="G25" s="5">
        <v>35</v>
      </c>
      <c r="H25" s="5">
        <v>9694</v>
      </c>
      <c r="I25" s="5">
        <f t="shared" si="0"/>
        <v>5.25</v>
      </c>
      <c r="J25" s="4">
        <f t="shared" si="1"/>
        <v>5.0893499999999996</v>
      </c>
    </row>
    <row r="26" spans="2:10" x14ac:dyDescent="0.35">
      <c r="B26" s="6" t="s">
        <v>23</v>
      </c>
      <c r="C26" s="4">
        <v>30</v>
      </c>
      <c r="D26" s="5" t="s">
        <v>15</v>
      </c>
      <c r="E26" s="5">
        <v>5</v>
      </c>
      <c r="F26" s="5" t="s">
        <v>21</v>
      </c>
      <c r="G26" s="5">
        <v>125</v>
      </c>
      <c r="H26" s="5">
        <v>9694</v>
      </c>
      <c r="I26" s="5">
        <f t="shared" si="0"/>
        <v>18.75</v>
      </c>
      <c r="J26" s="4">
        <f t="shared" si="1"/>
        <v>18.17625</v>
      </c>
    </row>
    <row r="27" spans="2:10" x14ac:dyDescent="0.35">
      <c r="B27" s="6" t="s">
        <v>23</v>
      </c>
      <c r="C27" s="4">
        <v>30</v>
      </c>
      <c r="D27" s="5" t="s">
        <v>15</v>
      </c>
      <c r="E27" s="5">
        <v>5</v>
      </c>
      <c r="F27" s="5" t="s">
        <v>21</v>
      </c>
      <c r="G27" s="5">
        <v>51</v>
      </c>
      <c r="H27" s="5">
        <v>9694</v>
      </c>
      <c r="I27" s="5">
        <f t="shared" si="0"/>
        <v>7.65</v>
      </c>
      <c r="J27" s="4">
        <f t="shared" si="1"/>
        <v>7.4159100000000002</v>
      </c>
    </row>
    <row r="28" spans="2:10" x14ac:dyDescent="0.35">
      <c r="B28" s="6" t="s">
        <v>23</v>
      </c>
      <c r="C28" s="4">
        <v>30</v>
      </c>
      <c r="D28" s="5" t="s">
        <v>15</v>
      </c>
      <c r="E28" s="5">
        <v>5</v>
      </c>
      <c r="F28" s="5" t="s">
        <v>21</v>
      </c>
      <c r="G28" s="5">
        <v>25</v>
      </c>
      <c r="H28" s="5">
        <v>9900</v>
      </c>
      <c r="I28" s="5">
        <f t="shared" si="0"/>
        <v>3.75</v>
      </c>
      <c r="J28" s="4">
        <f t="shared" si="1"/>
        <v>3.7124999999999999</v>
      </c>
    </row>
    <row r="29" spans="2:10" x14ac:dyDescent="0.35">
      <c r="B29" s="6" t="s">
        <v>23</v>
      </c>
      <c r="C29" s="4">
        <v>30</v>
      </c>
      <c r="D29" s="5" t="s">
        <v>15</v>
      </c>
      <c r="E29" s="5">
        <v>5</v>
      </c>
      <c r="F29" s="5" t="s">
        <v>20</v>
      </c>
      <c r="G29" s="5">
        <v>90</v>
      </c>
      <c r="H29" s="5">
        <v>9970</v>
      </c>
      <c r="I29" s="5">
        <f t="shared" si="0"/>
        <v>13.5</v>
      </c>
      <c r="J29" s="4">
        <f t="shared" si="1"/>
        <v>13.4595</v>
      </c>
    </row>
    <row r="30" spans="2:10" x14ac:dyDescent="0.35">
      <c r="B30" s="6" t="s">
        <v>23</v>
      </c>
      <c r="C30" s="4">
        <v>30</v>
      </c>
      <c r="D30" s="5" t="s">
        <v>15</v>
      </c>
      <c r="E30" s="5">
        <v>5</v>
      </c>
      <c r="F30" s="5" t="s">
        <v>21</v>
      </c>
      <c r="G30" s="5">
        <v>25</v>
      </c>
      <c r="H30" s="5">
        <v>9970</v>
      </c>
      <c r="I30" s="5">
        <f t="shared" si="0"/>
        <v>3.75</v>
      </c>
      <c r="J30" s="4">
        <f t="shared" si="1"/>
        <v>3.73875</v>
      </c>
    </row>
    <row r="31" spans="2:10" x14ac:dyDescent="0.35">
      <c r="B31" s="6" t="s">
        <v>23</v>
      </c>
      <c r="C31" s="4">
        <v>30</v>
      </c>
      <c r="D31" s="5" t="s">
        <v>15</v>
      </c>
      <c r="E31" s="5">
        <v>5</v>
      </c>
      <c r="F31" s="5" t="s">
        <v>22</v>
      </c>
      <c r="G31" s="5">
        <v>25</v>
      </c>
      <c r="H31" s="5">
        <v>9990</v>
      </c>
      <c r="I31" s="5">
        <f t="shared" si="0"/>
        <v>3.75</v>
      </c>
      <c r="J31" s="4">
        <f t="shared" si="1"/>
        <v>3.7462499999999999</v>
      </c>
    </row>
    <row r="32" spans="2:10" x14ac:dyDescent="0.35">
      <c r="B32" s="6" t="s">
        <v>23</v>
      </c>
      <c r="C32" s="4">
        <v>30</v>
      </c>
      <c r="D32" s="5" t="s">
        <v>15</v>
      </c>
      <c r="E32" s="5">
        <v>5</v>
      </c>
      <c r="F32" s="5" t="s">
        <v>20</v>
      </c>
      <c r="G32" s="5">
        <v>50</v>
      </c>
      <c r="H32" s="5">
        <v>10000</v>
      </c>
      <c r="I32" s="5">
        <f t="shared" si="0"/>
        <v>7.5</v>
      </c>
      <c r="J32" s="4">
        <f t="shared" si="1"/>
        <v>7.5</v>
      </c>
    </row>
    <row r="33" spans="2:10" x14ac:dyDescent="0.35">
      <c r="B33" s="6" t="s">
        <v>23</v>
      </c>
      <c r="C33" s="4">
        <v>30</v>
      </c>
      <c r="D33" s="5" t="s">
        <v>15</v>
      </c>
      <c r="E33" s="5">
        <v>5</v>
      </c>
      <c r="F33" s="5" t="s">
        <v>22</v>
      </c>
      <c r="G33" s="5">
        <v>25</v>
      </c>
      <c r="H33" s="5">
        <v>10000</v>
      </c>
      <c r="I33" s="5">
        <f t="shared" si="0"/>
        <v>3.75</v>
      </c>
      <c r="J33" s="4">
        <f t="shared" si="1"/>
        <v>3.75</v>
      </c>
    </row>
    <row r="34" spans="2:10" x14ac:dyDescent="0.35">
      <c r="B34" s="6" t="s">
        <v>23</v>
      </c>
      <c r="C34" s="4">
        <v>30</v>
      </c>
      <c r="D34" s="5" t="s">
        <v>15</v>
      </c>
      <c r="E34" s="5">
        <v>5</v>
      </c>
      <c r="F34" s="5" t="s">
        <v>22</v>
      </c>
      <c r="G34" s="5">
        <v>25</v>
      </c>
      <c r="H34" s="5">
        <v>10000</v>
      </c>
      <c r="I34" s="5">
        <f t="shared" si="0"/>
        <v>3.75</v>
      </c>
      <c r="J34" s="4">
        <f t="shared" si="1"/>
        <v>3.75</v>
      </c>
    </row>
    <row r="35" spans="2:10" x14ac:dyDescent="0.35">
      <c r="B35" s="6" t="s">
        <v>23</v>
      </c>
      <c r="C35" s="4">
        <v>30</v>
      </c>
      <c r="D35" s="5" t="s">
        <v>15</v>
      </c>
      <c r="E35" s="5">
        <v>5</v>
      </c>
      <c r="F35" s="5" t="s">
        <v>21</v>
      </c>
      <c r="G35" s="5">
        <v>39</v>
      </c>
      <c r="H35" s="5">
        <v>10000</v>
      </c>
      <c r="I35" s="5">
        <f t="shared" si="0"/>
        <v>5.85</v>
      </c>
      <c r="J35" s="4">
        <f t="shared" si="1"/>
        <v>5.85</v>
      </c>
    </row>
    <row r="36" spans="2:10" x14ac:dyDescent="0.35">
      <c r="B36" s="6" t="s">
        <v>23</v>
      </c>
      <c r="C36" s="4">
        <v>30</v>
      </c>
      <c r="D36" s="5" t="s">
        <v>15</v>
      </c>
      <c r="E36" s="5">
        <v>5</v>
      </c>
      <c r="F36" s="5" t="s">
        <v>21</v>
      </c>
      <c r="G36" s="5">
        <v>72</v>
      </c>
      <c r="H36" s="5">
        <v>9948</v>
      </c>
      <c r="I36" s="5">
        <f t="shared" si="0"/>
        <v>10.8</v>
      </c>
      <c r="J36" s="4">
        <f t="shared" si="1"/>
        <v>10.743840000000001</v>
      </c>
    </row>
    <row r="37" spans="2:10" x14ac:dyDescent="0.35">
      <c r="B37" s="6" t="s">
        <v>23</v>
      </c>
      <c r="C37" s="4">
        <v>30</v>
      </c>
      <c r="D37" s="5" t="s">
        <v>15</v>
      </c>
      <c r="E37" s="5">
        <v>5</v>
      </c>
      <c r="F37" s="5" t="s">
        <v>21</v>
      </c>
      <c r="G37" s="5">
        <v>25</v>
      </c>
      <c r="H37" s="5">
        <v>9948</v>
      </c>
      <c r="I37" s="5">
        <f t="shared" si="0"/>
        <v>3.75</v>
      </c>
      <c r="J37" s="4">
        <f t="shared" si="1"/>
        <v>3.7305000000000001</v>
      </c>
    </row>
    <row r="38" spans="2:10" x14ac:dyDescent="0.35">
      <c r="B38" s="6" t="s">
        <v>23</v>
      </c>
      <c r="C38" s="4">
        <v>30</v>
      </c>
      <c r="D38" s="5" t="s">
        <v>15</v>
      </c>
      <c r="E38" s="5">
        <v>5</v>
      </c>
      <c r="F38" s="5" t="s">
        <v>21</v>
      </c>
      <c r="G38" s="5">
        <v>25</v>
      </c>
      <c r="H38" s="5">
        <v>9948</v>
      </c>
      <c r="I38" s="5">
        <f t="shared" si="0"/>
        <v>3.75</v>
      </c>
      <c r="J38" s="4">
        <f t="shared" si="1"/>
        <v>3.7305000000000001</v>
      </c>
    </row>
    <row r="39" spans="2:10" x14ac:dyDescent="0.35">
      <c r="B39" s="6" t="s">
        <v>23</v>
      </c>
      <c r="C39" s="4">
        <v>30</v>
      </c>
      <c r="D39" s="5" t="s">
        <v>15</v>
      </c>
      <c r="E39" s="5">
        <v>5</v>
      </c>
      <c r="F39" s="5" t="s">
        <v>20</v>
      </c>
      <c r="G39" s="5">
        <v>60</v>
      </c>
      <c r="H39" s="5">
        <v>9950</v>
      </c>
      <c r="I39" s="5">
        <f t="shared" si="0"/>
        <v>9</v>
      </c>
      <c r="J39" s="4">
        <f t="shared" si="1"/>
        <v>8.9550000000000001</v>
      </c>
    </row>
    <row r="40" spans="2:10" x14ac:dyDescent="0.35">
      <c r="B40" s="6" t="s">
        <v>23</v>
      </c>
      <c r="C40" s="4">
        <v>30</v>
      </c>
      <c r="D40" s="5" t="s">
        <v>15</v>
      </c>
      <c r="E40" s="5">
        <v>5</v>
      </c>
      <c r="F40" s="5" t="s">
        <v>20</v>
      </c>
      <c r="G40" s="5">
        <v>25</v>
      </c>
      <c r="H40" s="5">
        <v>9950</v>
      </c>
      <c r="I40" s="5">
        <f t="shared" si="0"/>
        <v>3.75</v>
      </c>
      <c r="J40" s="4">
        <f t="shared" si="1"/>
        <v>3.7312500000000002</v>
      </c>
    </row>
    <row r="41" spans="2:10" x14ac:dyDescent="0.35">
      <c r="B41" s="6" t="s">
        <v>23</v>
      </c>
      <c r="C41" s="4">
        <v>30</v>
      </c>
      <c r="D41" s="5" t="s">
        <v>15</v>
      </c>
      <c r="E41" s="5">
        <v>5</v>
      </c>
      <c r="F41" s="5" t="s">
        <v>22</v>
      </c>
      <c r="G41" s="5">
        <v>100</v>
      </c>
      <c r="H41" s="5">
        <v>9969</v>
      </c>
      <c r="I41" s="5">
        <f t="shared" si="0"/>
        <v>15</v>
      </c>
      <c r="J41" s="4">
        <f t="shared" si="1"/>
        <v>14.9535</v>
      </c>
    </row>
    <row r="42" spans="2:10" x14ac:dyDescent="0.35">
      <c r="B42" s="6" t="s">
        <v>23</v>
      </c>
      <c r="C42" s="4">
        <v>30</v>
      </c>
      <c r="D42" s="5" t="s">
        <v>15</v>
      </c>
      <c r="E42" s="5">
        <v>5</v>
      </c>
      <c r="F42" s="5" t="s">
        <v>22</v>
      </c>
      <c r="G42" s="5">
        <v>25</v>
      </c>
      <c r="H42" s="5">
        <v>9969</v>
      </c>
      <c r="I42" s="5">
        <f t="shared" si="0"/>
        <v>3.75</v>
      </c>
      <c r="J42" s="4">
        <f t="shared" si="1"/>
        <v>3.738375</v>
      </c>
    </row>
    <row r="43" spans="2:10" x14ac:dyDescent="0.35">
      <c r="B43" s="6" t="s">
        <v>23</v>
      </c>
      <c r="C43" s="4">
        <v>30</v>
      </c>
      <c r="D43" s="5" t="s">
        <v>15</v>
      </c>
      <c r="E43" s="5">
        <v>5</v>
      </c>
      <c r="F43" s="5" t="s">
        <v>22</v>
      </c>
      <c r="G43" s="5">
        <v>25</v>
      </c>
      <c r="H43" s="5">
        <v>9969</v>
      </c>
      <c r="I43" s="5">
        <f t="shared" si="0"/>
        <v>3.75</v>
      </c>
      <c r="J43" s="4">
        <f t="shared" si="1"/>
        <v>3.738375</v>
      </c>
    </row>
    <row r="44" spans="2:10" x14ac:dyDescent="0.35">
      <c r="B44" s="6" t="s">
        <v>23</v>
      </c>
      <c r="C44" s="4">
        <v>30</v>
      </c>
      <c r="D44" s="5" t="s">
        <v>15</v>
      </c>
      <c r="E44" s="5">
        <v>5</v>
      </c>
      <c r="F44" s="5" t="s">
        <v>21</v>
      </c>
      <c r="G44" s="5">
        <v>50</v>
      </c>
      <c r="H44" s="5">
        <v>9970</v>
      </c>
      <c r="I44" s="5">
        <f t="shared" si="0"/>
        <v>7.5</v>
      </c>
      <c r="J44" s="4">
        <f t="shared" si="1"/>
        <v>7.4775</v>
      </c>
    </row>
    <row r="45" spans="2:10" x14ac:dyDescent="0.35">
      <c r="B45" s="6" t="s">
        <v>23</v>
      </c>
      <c r="C45" s="4">
        <v>30</v>
      </c>
      <c r="D45" s="5" t="s">
        <v>15</v>
      </c>
      <c r="E45" s="5">
        <v>5</v>
      </c>
      <c r="F45" s="5" t="s">
        <v>21</v>
      </c>
      <c r="G45" s="5">
        <v>25</v>
      </c>
      <c r="H45" s="5">
        <v>9970</v>
      </c>
      <c r="I45" s="5">
        <f t="shared" si="0"/>
        <v>3.75</v>
      </c>
      <c r="J45" s="4">
        <f t="shared" si="1"/>
        <v>3.73875</v>
      </c>
    </row>
    <row r="46" spans="2:10" x14ac:dyDescent="0.35">
      <c r="B46" s="6" t="s">
        <v>23</v>
      </c>
      <c r="C46" s="4">
        <v>30</v>
      </c>
      <c r="D46" s="5" t="s">
        <v>15</v>
      </c>
      <c r="E46" s="5">
        <v>5</v>
      </c>
      <c r="F46" s="5" t="s">
        <v>20</v>
      </c>
      <c r="G46" s="5">
        <v>25</v>
      </c>
      <c r="H46" s="5">
        <v>9976</v>
      </c>
      <c r="I46" s="5">
        <f t="shared" si="0"/>
        <v>3.75</v>
      </c>
      <c r="J46" s="4">
        <f t="shared" si="1"/>
        <v>3.7410000000000001</v>
      </c>
    </row>
    <row r="47" spans="2:10" x14ac:dyDescent="0.35">
      <c r="B47" s="6" t="s">
        <v>23</v>
      </c>
      <c r="C47" s="4">
        <v>30</v>
      </c>
      <c r="D47" s="5" t="s">
        <v>15</v>
      </c>
      <c r="E47" s="5">
        <v>5</v>
      </c>
      <c r="F47" s="5" t="s">
        <v>20</v>
      </c>
      <c r="G47" s="5">
        <v>100</v>
      </c>
      <c r="H47" s="5">
        <v>9977</v>
      </c>
      <c r="I47" s="5">
        <f t="shared" si="0"/>
        <v>15</v>
      </c>
      <c r="J47" s="4">
        <f t="shared" si="1"/>
        <v>14.9655</v>
      </c>
    </row>
    <row r="48" spans="2:10" x14ac:dyDescent="0.35">
      <c r="B48" s="6" t="s">
        <v>23</v>
      </c>
      <c r="C48" s="4">
        <v>30</v>
      </c>
      <c r="D48" s="5" t="s">
        <v>17</v>
      </c>
      <c r="E48" s="5">
        <v>5</v>
      </c>
      <c r="F48" s="5" t="s">
        <v>20</v>
      </c>
      <c r="G48" s="5">
        <v>25</v>
      </c>
      <c r="H48" s="5">
        <v>9690</v>
      </c>
      <c r="I48" s="5">
        <f t="shared" si="0"/>
        <v>3.75</v>
      </c>
      <c r="J48" s="4">
        <f t="shared" si="1"/>
        <v>3.63375</v>
      </c>
    </row>
    <row r="49" spans="2:10" x14ac:dyDescent="0.35">
      <c r="B49" s="6" t="s">
        <v>23</v>
      </c>
      <c r="C49" s="4">
        <v>30</v>
      </c>
      <c r="D49" s="5" t="s">
        <v>17</v>
      </c>
      <c r="E49" s="5">
        <v>5</v>
      </c>
      <c r="F49" s="5" t="s">
        <v>21</v>
      </c>
      <c r="G49" s="5">
        <v>35</v>
      </c>
      <c r="H49" s="5">
        <v>9699</v>
      </c>
      <c r="I49" s="5">
        <f t="shared" si="0"/>
        <v>5.25</v>
      </c>
      <c r="J49" s="4">
        <f t="shared" si="1"/>
        <v>5.0919749999999997</v>
      </c>
    </row>
    <row r="50" spans="2:10" x14ac:dyDescent="0.35">
      <c r="B50" s="6" t="s">
        <v>23</v>
      </c>
      <c r="C50" s="4">
        <v>30</v>
      </c>
      <c r="D50" s="5" t="s">
        <v>17</v>
      </c>
      <c r="E50" s="5">
        <v>5</v>
      </c>
      <c r="F50" s="5" t="s">
        <v>21</v>
      </c>
      <c r="G50" s="5">
        <v>125</v>
      </c>
      <c r="H50" s="5">
        <v>9699</v>
      </c>
      <c r="I50" s="5">
        <f t="shared" si="0"/>
        <v>18.75</v>
      </c>
      <c r="J50" s="4">
        <f t="shared" si="1"/>
        <v>18.185625000000002</v>
      </c>
    </row>
    <row r="51" spans="2:10" x14ac:dyDescent="0.35">
      <c r="B51" s="6" t="s">
        <v>23</v>
      </c>
      <c r="C51" s="4">
        <v>30</v>
      </c>
      <c r="D51" s="5" t="s">
        <v>17</v>
      </c>
      <c r="E51" s="5">
        <v>5</v>
      </c>
      <c r="F51" s="5" t="s">
        <v>21</v>
      </c>
      <c r="G51" s="5">
        <v>51</v>
      </c>
      <c r="H51" s="5">
        <v>9699</v>
      </c>
      <c r="I51" s="5">
        <f t="shared" si="0"/>
        <v>7.65</v>
      </c>
      <c r="J51" s="4">
        <f t="shared" si="1"/>
        <v>7.4197350000000002</v>
      </c>
    </row>
    <row r="52" spans="2:10" x14ac:dyDescent="0.35">
      <c r="B52" s="6" t="s">
        <v>23</v>
      </c>
      <c r="C52" s="4">
        <v>30</v>
      </c>
      <c r="D52" s="5" t="s">
        <v>17</v>
      </c>
      <c r="E52" s="5">
        <v>5</v>
      </c>
      <c r="F52" s="5" t="s">
        <v>22</v>
      </c>
      <c r="G52" s="5">
        <v>25</v>
      </c>
      <c r="H52" s="5">
        <v>9800</v>
      </c>
      <c r="I52" s="5">
        <f t="shared" si="0"/>
        <v>3.75</v>
      </c>
      <c r="J52" s="4">
        <f t="shared" si="1"/>
        <v>3.6749999999999998</v>
      </c>
    </row>
    <row r="53" spans="2:10" x14ac:dyDescent="0.35">
      <c r="B53" s="6" t="s">
        <v>23</v>
      </c>
      <c r="C53" s="4">
        <v>30</v>
      </c>
      <c r="D53" s="5" t="s">
        <v>17</v>
      </c>
      <c r="E53" s="5">
        <v>5</v>
      </c>
      <c r="F53" s="5" t="s">
        <v>22</v>
      </c>
      <c r="G53" s="5">
        <v>25</v>
      </c>
      <c r="H53" s="5">
        <v>9800</v>
      </c>
      <c r="I53" s="5">
        <f t="shared" si="0"/>
        <v>3.75</v>
      </c>
      <c r="J53" s="4">
        <f t="shared" si="1"/>
        <v>3.6749999999999998</v>
      </c>
    </row>
    <row r="54" spans="2:10" x14ac:dyDescent="0.35">
      <c r="B54" s="6" t="s">
        <v>23</v>
      </c>
      <c r="C54" s="4">
        <v>30</v>
      </c>
      <c r="D54" s="5" t="s">
        <v>17</v>
      </c>
      <c r="E54" s="5">
        <v>5</v>
      </c>
      <c r="F54" s="5" t="s">
        <v>22</v>
      </c>
      <c r="G54" s="5">
        <v>25</v>
      </c>
      <c r="H54" s="5">
        <v>9800</v>
      </c>
      <c r="I54" s="5">
        <f t="shared" si="0"/>
        <v>3.75</v>
      </c>
      <c r="J54" s="4">
        <f t="shared" si="1"/>
        <v>3.6749999999999998</v>
      </c>
    </row>
    <row r="55" spans="2:10" x14ac:dyDescent="0.35">
      <c r="B55" s="6" t="s">
        <v>23</v>
      </c>
      <c r="C55" s="4">
        <v>30</v>
      </c>
      <c r="D55" s="5" t="s">
        <v>17</v>
      </c>
      <c r="E55" s="5">
        <v>5</v>
      </c>
      <c r="F55" s="5" t="s">
        <v>21</v>
      </c>
      <c r="G55" s="5">
        <v>50</v>
      </c>
      <c r="H55" s="5">
        <v>9850</v>
      </c>
      <c r="I55" s="5">
        <f t="shared" si="0"/>
        <v>7.5</v>
      </c>
      <c r="J55" s="4">
        <f t="shared" si="1"/>
        <v>7.3875000000000002</v>
      </c>
    </row>
    <row r="56" spans="2:10" x14ac:dyDescent="0.35">
      <c r="B56" s="6" t="s">
        <v>23</v>
      </c>
      <c r="C56" s="4">
        <v>30</v>
      </c>
      <c r="D56" s="5" t="s">
        <v>17</v>
      </c>
      <c r="E56" s="5">
        <v>5</v>
      </c>
      <c r="F56" s="5" t="s">
        <v>21</v>
      </c>
      <c r="G56" s="5">
        <v>25</v>
      </c>
      <c r="H56" s="5">
        <v>9900</v>
      </c>
      <c r="I56" s="5">
        <f t="shared" si="0"/>
        <v>3.75</v>
      </c>
      <c r="J56" s="4">
        <f t="shared" si="1"/>
        <v>3.7124999999999999</v>
      </c>
    </row>
    <row r="57" spans="2:10" x14ac:dyDescent="0.35">
      <c r="B57" s="6" t="s">
        <v>23</v>
      </c>
      <c r="C57" s="4">
        <v>30</v>
      </c>
      <c r="D57" s="5" t="s">
        <v>17</v>
      </c>
      <c r="E57" s="5">
        <v>5</v>
      </c>
      <c r="F57" s="5" t="s">
        <v>20</v>
      </c>
      <c r="G57" s="5">
        <v>90</v>
      </c>
      <c r="H57" s="5">
        <v>9970</v>
      </c>
      <c r="I57" s="5">
        <f t="shared" si="0"/>
        <v>13.5</v>
      </c>
      <c r="J57" s="4">
        <f t="shared" si="1"/>
        <v>13.4595</v>
      </c>
    </row>
    <row r="58" spans="2:10" x14ac:dyDescent="0.35">
      <c r="B58" s="6" t="s">
        <v>23</v>
      </c>
      <c r="C58" s="4">
        <v>30</v>
      </c>
      <c r="D58" s="5" t="s">
        <v>17</v>
      </c>
      <c r="E58" s="5">
        <v>5</v>
      </c>
      <c r="F58" s="5" t="s">
        <v>20</v>
      </c>
      <c r="G58" s="5">
        <v>50</v>
      </c>
      <c r="H58" s="5">
        <v>10000</v>
      </c>
      <c r="I58" s="5">
        <f t="shared" si="0"/>
        <v>7.5</v>
      </c>
      <c r="J58" s="4">
        <f t="shared" si="1"/>
        <v>7.5</v>
      </c>
    </row>
    <row r="59" spans="2:10" x14ac:dyDescent="0.35">
      <c r="B59" s="6" t="s">
        <v>23</v>
      </c>
      <c r="C59" s="4">
        <v>30</v>
      </c>
      <c r="D59" s="5" t="s">
        <v>17</v>
      </c>
      <c r="E59" s="5">
        <v>5</v>
      </c>
      <c r="F59" s="5" t="s">
        <v>21</v>
      </c>
      <c r="G59" s="5">
        <v>72</v>
      </c>
      <c r="H59" s="5">
        <v>9948</v>
      </c>
      <c r="I59" s="5">
        <f t="shared" si="0"/>
        <v>10.8</v>
      </c>
      <c r="J59" s="4">
        <f t="shared" si="1"/>
        <v>10.743840000000001</v>
      </c>
    </row>
    <row r="60" spans="2:10" x14ac:dyDescent="0.35">
      <c r="B60" s="6" t="s">
        <v>23</v>
      </c>
      <c r="C60" s="4">
        <v>30</v>
      </c>
      <c r="D60" s="5" t="s">
        <v>17</v>
      </c>
      <c r="E60" s="5">
        <v>5</v>
      </c>
      <c r="F60" s="5" t="s">
        <v>21</v>
      </c>
      <c r="G60" s="5">
        <v>25</v>
      </c>
      <c r="H60" s="5">
        <v>9948</v>
      </c>
      <c r="I60" s="5">
        <f t="shared" si="0"/>
        <v>3.75</v>
      </c>
      <c r="J60" s="4">
        <f t="shared" si="1"/>
        <v>3.7305000000000001</v>
      </c>
    </row>
    <row r="61" spans="2:10" x14ac:dyDescent="0.35">
      <c r="B61" s="6" t="s">
        <v>23</v>
      </c>
      <c r="C61" s="4">
        <v>30</v>
      </c>
      <c r="D61" s="5" t="s">
        <v>17</v>
      </c>
      <c r="E61" s="5">
        <v>5</v>
      </c>
      <c r="F61" s="5" t="s">
        <v>21</v>
      </c>
      <c r="G61" s="5">
        <v>25</v>
      </c>
      <c r="H61" s="5">
        <v>9948</v>
      </c>
      <c r="I61" s="5">
        <f t="shared" si="0"/>
        <v>3.75</v>
      </c>
      <c r="J61" s="4">
        <f t="shared" si="1"/>
        <v>3.7305000000000001</v>
      </c>
    </row>
    <row r="62" spans="2:10" x14ac:dyDescent="0.35">
      <c r="B62" s="6" t="s">
        <v>23</v>
      </c>
      <c r="C62" s="4">
        <v>30</v>
      </c>
      <c r="D62" s="5" t="s">
        <v>17</v>
      </c>
      <c r="E62" s="5">
        <v>5</v>
      </c>
      <c r="F62" s="5" t="s">
        <v>20</v>
      </c>
      <c r="G62" s="5">
        <v>60</v>
      </c>
      <c r="H62" s="5">
        <v>9950</v>
      </c>
      <c r="I62" s="5">
        <f t="shared" si="0"/>
        <v>9</v>
      </c>
      <c r="J62" s="4">
        <f t="shared" si="1"/>
        <v>8.9550000000000001</v>
      </c>
    </row>
    <row r="63" spans="2:10" x14ac:dyDescent="0.35">
      <c r="B63" s="6" t="s">
        <v>23</v>
      </c>
      <c r="C63" s="4">
        <v>30</v>
      </c>
      <c r="D63" s="5" t="s">
        <v>17</v>
      </c>
      <c r="E63" s="5">
        <v>5</v>
      </c>
      <c r="F63" s="5" t="s">
        <v>20</v>
      </c>
      <c r="G63" s="5">
        <v>25</v>
      </c>
      <c r="H63" s="5">
        <v>9950</v>
      </c>
      <c r="I63" s="5">
        <f t="shared" si="0"/>
        <v>3.75</v>
      </c>
      <c r="J63" s="4">
        <f t="shared" si="1"/>
        <v>3.7312500000000002</v>
      </c>
    </row>
    <row r="64" spans="2:10" x14ac:dyDescent="0.35">
      <c r="B64" s="6" t="s">
        <v>23</v>
      </c>
      <c r="C64" s="4">
        <v>30</v>
      </c>
      <c r="D64" s="5" t="s">
        <v>17</v>
      </c>
      <c r="E64" s="5">
        <v>5</v>
      </c>
      <c r="F64" s="5" t="s">
        <v>22</v>
      </c>
      <c r="G64" s="5">
        <v>100</v>
      </c>
      <c r="H64" s="5">
        <v>9971</v>
      </c>
      <c r="I64" s="5">
        <f t="shared" si="0"/>
        <v>15</v>
      </c>
      <c r="J64" s="4">
        <f t="shared" si="1"/>
        <v>14.9565</v>
      </c>
    </row>
    <row r="65" spans="2:10" x14ac:dyDescent="0.35">
      <c r="B65" s="6" t="s">
        <v>23</v>
      </c>
      <c r="C65" s="4">
        <v>30</v>
      </c>
      <c r="D65" s="5" t="s">
        <v>17</v>
      </c>
      <c r="E65" s="5">
        <v>5</v>
      </c>
      <c r="F65" s="5" t="s">
        <v>22</v>
      </c>
      <c r="G65" s="5">
        <v>25</v>
      </c>
      <c r="H65" s="5">
        <v>9971</v>
      </c>
      <c r="I65" s="5">
        <f t="shared" si="0"/>
        <v>3.75</v>
      </c>
      <c r="J65" s="4">
        <f t="shared" si="1"/>
        <v>3.739125</v>
      </c>
    </row>
    <row r="66" spans="2:10" x14ac:dyDescent="0.35">
      <c r="B66" s="6" t="s">
        <v>23</v>
      </c>
      <c r="C66" s="4">
        <v>30</v>
      </c>
      <c r="D66" s="5" t="s">
        <v>17</v>
      </c>
      <c r="E66" s="5">
        <v>5</v>
      </c>
      <c r="F66" s="5" t="s">
        <v>20</v>
      </c>
      <c r="G66" s="5">
        <v>100</v>
      </c>
      <c r="H66" s="5">
        <v>9972</v>
      </c>
      <c r="I66" s="5">
        <f t="shared" si="0"/>
        <v>15</v>
      </c>
      <c r="J66" s="4">
        <f t="shared" si="1"/>
        <v>14.958</v>
      </c>
    </row>
    <row r="67" spans="2:10" x14ac:dyDescent="0.35">
      <c r="B67" s="6" t="s">
        <v>23</v>
      </c>
      <c r="C67" s="4">
        <v>30</v>
      </c>
      <c r="D67" s="5" t="s">
        <v>17</v>
      </c>
      <c r="E67" s="5">
        <v>5</v>
      </c>
      <c r="F67" s="5" t="s">
        <v>20</v>
      </c>
      <c r="G67" s="5">
        <v>25</v>
      </c>
      <c r="H67" s="5">
        <v>9972</v>
      </c>
      <c r="I67" s="5">
        <f t="shared" si="0"/>
        <v>3.75</v>
      </c>
      <c r="J67" s="4">
        <f t="shared" si="1"/>
        <v>3.7395</v>
      </c>
    </row>
    <row r="68" spans="2:10" x14ac:dyDescent="0.35">
      <c r="B68" s="6" t="s">
        <v>23</v>
      </c>
      <c r="C68" s="4">
        <v>30</v>
      </c>
      <c r="D68" s="5" t="s">
        <v>17</v>
      </c>
      <c r="E68" s="5">
        <v>5</v>
      </c>
      <c r="F68" s="5" t="s">
        <v>21</v>
      </c>
      <c r="G68" s="5">
        <v>50</v>
      </c>
      <c r="H68" s="5">
        <v>9975</v>
      </c>
      <c r="I68" s="5">
        <f t="shared" si="0"/>
        <v>7.5</v>
      </c>
      <c r="J68" s="4">
        <f t="shared" si="1"/>
        <v>7.4812500000000002</v>
      </c>
    </row>
    <row r="69" spans="2:10" x14ac:dyDescent="0.35">
      <c r="B69" s="6" t="s">
        <v>23</v>
      </c>
      <c r="C69" s="4">
        <v>30</v>
      </c>
      <c r="D69" s="5" t="s">
        <v>17</v>
      </c>
      <c r="E69" s="5">
        <v>5</v>
      </c>
      <c r="F69" s="5" t="s">
        <v>21</v>
      </c>
      <c r="G69" s="5">
        <v>25</v>
      </c>
      <c r="H69" s="5">
        <v>9975</v>
      </c>
      <c r="I69" s="5">
        <f t="shared" ref="I69:I101" si="2">G69*E69*C69/1000</f>
        <v>3.75</v>
      </c>
      <c r="J69" s="4">
        <f t="shared" ref="J69:J101" si="3">I69*H69/10000</f>
        <v>3.7406250000000001</v>
      </c>
    </row>
    <row r="70" spans="2:10" x14ac:dyDescent="0.35">
      <c r="B70" s="6" t="s">
        <v>23</v>
      </c>
      <c r="C70" s="4">
        <v>30</v>
      </c>
      <c r="D70" s="5" t="s">
        <v>17</v>
      </c>
      <c r="E70" s="5">
        <v>5</v>
      </c>
      <c r="F70" s="5" t="s">
        <v>21</v>
      </c>
      <c r="G70" s="5">
        <v>100</v>
      </c>
      <c r="H70" s="5">
        <v>9979</v>
      </c>
      <c r="I70" s="5">
        <f t="shared" si="2"/>
        <v>15</v>
      </c>
      <c r="J70" s="4">
        <f t="shared" si="3"/>
        <v>14.968500000000001</v>
      </c>
    </row>
    <row r="71" spans="2:10" x14ac:dyDescent="0.35">
      <c r="B71" s="6" t="s">
        <v>24</v>
      </c>
      <c r="C71" s="4">
        <v>15</v>
      </c>
      <c r="D71" s="5" t="s">
        <v>25</v>
      </c>
      <c r="E71" s="5">
        <v>3</v>
      </c>
      <c r="F71" s="5" t="s">
        <v>20</v>
      </c>
      <c r="G71" s="5">
        <v>50</v>
      </c>
      <c r="H71" s="5">
        <v>7510</v>
      </c>
      <c r="I71" s="5">
        <f t="shared" si="2"/>
        <v>2.25</v>
      </c>
      <c r="J71" s="4">
        <f t="shared" si="3"/>
        <v>1.6897500000000001</v>
      </c>
    </row>
    <row r="72" spans="2:10" x14ac:dyDescent="0.35">
      <c r="B72" s="6" t="s">
        <v>24</v>
      </c>
      <c r="C72" s="4">
        <v>15</v>
      </c>
      <c r="D72" s="5" t="s">
        <v>25</v>
      </c>
      <c r="E72" s="5">
        <v>3</v>
      </c>
      <c r="F72" s="5" t="s">
        <v>20</v>
      </c>
      <c r="G72" s="5">
        <v>50</v>
      </c>
      <c r="H72" s="5">
        <v>7520</v>
      </c>
      <c r="I72" s="5">
        <f t="shared" si="2"/>
        <v>2.25</v>
      </c>
      <c r="J72" s="4">
        <f t="shared" si="3"/>
        <v>1.6919999999999999</v>
      </c>
    </row>
    <row r="73" spans="2:10" x14ac:dyDescent="0.35">
      <c r="B73" s="6" t="s">
        <v>24</v>
      </c>
      <c r="C73" s="4">
        <v>15</v>
      </c>
      <c r="D73" s="5" t="s">
        <v>25</v>
      </c>
      <c r="E73" s="5">
        <v>3</v>
      </c>
      <c r="F73" s="5" t="s">
        <v>20</v>
      </c>
      <c r="G73" s="5">
        <v>25</v>
      </c>
      <c r="H73" s="5">
        <v>9999</v>
      </c>
      <c r="I73" s="5">
        <f t="shared" si="2"/>
        <v>1.125</v>
      </c>
      <c r="J73" s="4">
        <f t="shared" si="3"/>
        <v>1.1248875</v>
      </c>
    </row>
    <row r="74" spans="2:10" x14ac:dyDescent="0.35">
      <c r="B74" s="6" t="s">
        <v>24</v>
      </c>
      <c r="C74" s="4">
        <v>15</v>
      </c>
      <c r="D74" s="5" t="s">
        <v>25</v>
      </c>
      <c r="E74" s="5">
        <v>3</v>
      </c>
      <c r="F74" s="5" t="s">
        <v>20</v>
      </c>
      <c r="G74" s="5">
        <v>25</v>
      </c>
      <c r="H74" s="5">
        <v>9999</v>
      </c>
      <c r="I74" s="5">
        <f t="shared" si="2"/>
        <v>1.125</v>
      </c>
      <c r="J74" s="4">
        <f t="shared" si="3"/>
        <v>1.1248875</v>
      </c>
    </row>
    <row r="75" spans="2:10" x14ac:dyDescent="0.35">
      <c r="B75" s="6" t="s">
        <v>24</v>
      </c>
      <c r="C75" s="4">
        <v>15</v>
      </c>
      <c r="D75" s="5" t="s">
        <v>25</v>
      </c>
      <c r="E75" s="5">
        <v>3</v>
      </c>
      <c r="F75" s="5" t="s">
        <v>20</v>
      </c>
      <c r="G75" s="5">
        <v>50</v>
      </c>
      <c r="H75" s="5">
        <v>10000</v>
      </c>
      <c r="I75" s="5">
        <f t="shared" si="2"/>
        <v>2.25</v>
      </c>
      <c r="J75" s="4">
        <f t="shared" si="3"/>
        <v>2.25</v>
      </c>
    </row>
    <row r="76" spans="2:10" x14ac:dyDescent="0.35">
      <c r="B76" s="6" t="s">
        <v>24</v>
      </c>
      <c r="C76" s="4">
        <v>15</v>
      </c>
      <c r="D76" s="5" t="s">
        <v>25</v>
      </c>
      <c r="E76" s="5">
        <v>3</v>
      </c>
      <c r="F76" s="5" t="s">
        <v>22</v>
      </c>
      <c r="G76" s="5">
        <v>50</v>
      </c>
      <c r="H76" s="5">
        <v>7520</v>
      </c>
      <c r="I76" s="5">
        <f t="shared" si="2"/>
        <v>2.25</v>
      </c>
      <c r="J76" s="4">
        <f t="shared" si="3"/>
        <v>1.6919999999999999</v>
      </c>
    </row>
    <row r="77" spans="2:10" x14ac:dyDescent="0.35">
      <c r="B77" s="6" t="s">
        <v>24</v>
      </c>
      <c r="C77" s="4">
        <v>15</v>
      </c>
      <c r="D77" s="5" t="s">
        <v>25</v>
      </c>
      <c r="E77" s="5">
        <v>3</v>
      </c>
      <c r="F77" s="5" t="s">
        <v>22</v>
      </c>
      <c r="G77" s="5">
        <v>25</v>
      </c>
      <c r="H77" s="5">
        <v>9999</v>
      </c>
      <c r="I77" s="5">
        <f t="shared" si="2"/>
        <v>1.125</v>
      </c>
      <c r="J77" s="4">
        <f t="shared" si="3"/>
        <v>1.1248875</v>
      </c>
    </row>
    <row r="78" spans="2:10" x14ac:dyDescent="0.35">
      <c r="B78" s="6" t="s">
        <v>24</v>
      </c>
      <c r="C78" s="4">
        <v>15</v>
      </c>
      <c r="D78" s="5" t="s">
        <v>25</v>
      </c>
      <c r="E78" s="5">
        <v>3</v>
      </c>
      <c r="F78" s="5" t="s">
        <v>22</v>
      </c>
      <c r="G78" s="5">
        <v>25</v>
      </c>
      <c r="H78" s="5">
        <v>9999</v>
      </c>
      <c r="I78" s="5">
        <f t="shared" si="2"/>
        <v>1.125</v>
      </c>
      <c r="J78" s="4">
        <f t="shared" si="3"/>
        <v>1.1248875</v>
      </c>
    </row>
    <row r="79" spans="2:10" x14ac:dyDescent="0.35">
      <c r="B79" s="6" t="s">
        <v>24</v>
      </c>
      <c r="C79" s="4">
        <v>15</v>
      </c>
      <c r="D79" s="5" t="s">
        <v>25</v>
      </c>
      <c r="E79" s="5">
        <v>3</v>
      </c>
      <c r="F79" s="5" t="s">
        <v>22</v>
      </c>
      <c r="G79" s="5">
        <v>25</v>
      </c>
      <c r="H79" s="5">
        <v>10000</v>
      </c>
      <c r="I79" s="5">
        <f t="shared" si="2"/>
        <v>1.125</v>
      </c>
      <c r="J79" s="4">
        <f t="shared" si="3"/>
        <v>1.125</v>
      </c>
    </row>
    <row r="80" spans="2:10" x14ac:dyDescent="0.35">
      <c r="B80" s="6" t="s">
        <v>24</v>
      </c>
      <c r="C80" s="4">
        <v>15</v>
      </c>
      <c r="D80" s="5" t="s">
        <v>25</v>
      </c>
      <c r="E80" s="5">
        <v>3</v>
      </c>
      <c r="F80" s="5" t="s">
        <v>22</v>
      </c>
      <c r="G80" s="5">
        <v>25</v>
      </c>
      <c r="H80" s="5">
        <v>10000</v>
      </c>
      <c r="I80" s="5">
        <f t="shared" si="2"/>
        <v>1.125</v>
      </c>
      <c r="J80" s="4">
        <f t="shared" si="3"/>
        <v>1.125</v>
      </c>
    </row>
    <row r="81" spans="2:10" x14ac:dyDescent="0.35">
      <c r="B81" s="6" t="s">
        <v>24</v>
      </c>
      <c r="C81" s="4">
        <v>15</v>
      </c>
      <c r="D81" s="5" t="s">
        <v>25</v>
      </c>
      <c r="E81" s="5">
        <v>3</v>
      </c>
      <c r="F81" s="5" t="s">
        <v>22</v>
      </c>
      <c r="G81" s="5">
        <v>50</v>
      </c>
      <c r="H81" s="5">
        <v>10000</v>
      </c>
      <c r="I81" s="5">
        <f t="shared" si="2"/>
        <v>2.25</v>
      </c>
      <c r="J81" s="4">
        <f t="shared" si="3"/>
        <v>2.25</v>
      </c>
    </row>
    <row r="82" spans="2:10" x14ac:dyDescent="0.35">
      <c r="B82" s="6" t="s">
        <v>24</v>
      </c>
      <c r="C82" s="4">
        <v>15</v>
      </c>
      <c r="D82" s="5" t="s">
        <v>25</v>
      </c>
      <c r="E82" s="5">
        <v>3</v>
      </c>
      <c r="F82" s="5" t="s">
        <v>21</v>
      </c>
      <c r="G82" s="5">
        <v>50</v>
      </c>
      <c r="H82" s="5">
        <v>7510</v>
      </c>
      <c r="I82" s="5">
        <f t="shared" si="2"/>
        <v>2.25</v>
      </c>
      <c r="J82" s="4">
        <f t="shared" si="3"/>
        <v>1.6897500000000001</v>
      </c>
    </row>
    <row r="83" spans="2:10" x14ac:dyDescent="0.35">
      <c r="B83" s="6" t="s">
        <v>24</v>
      </c>
      <c r="C83" s="4">
        <v>15</v>
      </c>
      <c r="D83" s="5" t="s">
        <v>25</v>
      </c>
      <c r="E83" s="5">
        <v>3</v>
      </c>
      <c r="F83" s="5" t="s">
        <v>21</v>
      </c>
      <c r="G83" s="5">
        <v>100</v>
      </c>
      <c r="H83" s="5">
        <v>7520</v>
      </c>
      <c r="I83" s="5">
        <f t="shared" si="2"/>
        <v>4.5</v>
      </c>
      <c r="J83" s="4">
        <f t="shared" si="3"/>
        <v>3.3839999999999999</v>
      </c>
    </row>
    <row r="84" spans="2:10" x14ac:dyDescent="0.35">
      <c r="B84" s="6" t="s">
        <v>24</v>
      </c>
      <c r="C84" s="4">
        <v>15</v>
      </c>
      <c r="D84" s="5" t="s">
        <v>25</v>
      </c>
      <c r="E84" s="5">
        <v>3</v>
      </c>
      <c r="F84" s="5" t="s">
        <v>21</v>
      </c>
      <c r="G84" s="5">
        <v>50</v>
      </c>
      <c r="H84" s="5">
        <v>8000</v>
      </c>
      <c r="I84" s="5">
        <f t="shared" si="2"/>
        <v>2.25</v>
      </c>
      <c r="J84" s="4">
        <f t="shared" si="3"/>
        <v>1.8</v>
      </c>
    </row>
    <row r="85" spans="2:10" x14ac:dyDescent="0.35">
      <c r="B85" s="6" t="s">
        <v>24</v>
      </c>
      <c r="C85" s="4">
        <v>15</v>
      </c>
      <c r="D85" s="5" t="s">
        <v>17</v>
      </c>
      <c r="E85" s="5">
        <v>5</v>
      </c>
      <c r="F85" s="5" t="s">
        <v>20</v>
      </c>
      <c r="G85" s="5">
        <v>25</v>
      </c>
      <c r="H85" s="5">
        <v>9000</v>
      </c>
      <c r="I85" s="5">
        <f t="shared" si="2"/>
        <v>1.875</v>
      </c>
      <c r="J85" s="4">
        <f t="shared" si="3"/>
        <v>1.6875</v>
      </c>
    </row>
    <row r="86" spans="2:10" x14ac:dyDescent="0.35">
      <c r="B86" s="6" t="s">
        <v>24</v>
      </c>
      <c r="C86" s="4">
        <v>15</v>
      </c>
      <c r="D86" s="5" t="s">
        <v>17</v>
      </c>
      <c r="E86" s="5">
        <v>5</v>
      </c>
      <c r="F86" s="5" t="s">
        <v>20</v>
      </c>
      <c r="G86" s="5">
        <v>50</v>
      </c>
      <c r="H86" s="5">
        <v>9980</v>
      </c>
      <c r="I86" s="5">
        <f t="shared" si="2"/>
        <v>3.75</v>
      </c>
      <c r="J86" s="4">
        <f t="shared" si="3"/>
        <v>3.7425000000000002</v>
      </c>
    </row>
    <row r="87" spans="2:10" x14ac:dyDescent="0.35">
      <c r="B87" s="6" t="s">
        <v>24</v>
      </c>
      <c r="C87" s="4">
        <v>15</v>
      </c>
      <c r="D87" s="5" t="s">
        <v>17</v>
      </c>
      <c r="E87" s="5">
        <v>5</v>
      </c>
      <c r="F87" s="5" t="s">
        <v>20</v>
      </c>
      <c r="G87" s="5">
        <v>25</v>
      </c>
      <c r="H87" s="5">
        <v>9999</v>
      </c>
      <c r="I87" s="5">
        <f t="shared" si="2"/>
        <v>1.875</v>
      </c>
      <c r="J87" s="4">
        <f t="shared" si="3"/>
        <v>1.8748125</v>
      </c>
    </row>
    <row r="88" spans="2:10" x14ac:dyDescent="0.35">
      <c r="B88" s="6" t="s">
        <v>24</v>
      </c>
      <c r="C88" s="4">
        <v>15</v>
      </c>
      <c r="D88" s="5" t="s">
        <v>17</v>
      </c>
      <c r="E88" s="5">
        <v>5</v>
      </c>
      <c r="F88" s="5" t="s">
        <v>20</v>
      </c>
      <c r="G88" s="5">
        <v>100</v>
      </c>
      <c r="H88" s="5">
        <v>10000</v>
      </c>
      <c r="I88" s="5">
        <f t="shared" si="2"/>
        <v>7.5</v>
      </c>
      <c r="J88" s="4">
        <f t="shared" si="3"/>
        <v>7.5</v>
      </c>
    </row>
    <row r="89" spans="2:10" x14ac:dyDescent="0.35">
      <c r="B89" s="6" t="s">
        <v>24</v>
      </c>
      <c r="C89" s="4">
        <v>15</v>
      </c>
      <c r="D89" s="5" t="s">
        <v>17</v>
      </c>
      <c r="E89" s="5">
        <v>5</v>
      </c>
      <c r="F89" s="5" t="s">
        <v>22</v>
      </c>
      <c r="G89" s="5">
        <v>50</v>
      </c>
      <c r="H89" s="5">
        <v>9980</v>
      </c>
      <c r="I89" s="5">
        <f t="shared" si="2"/>
        <v>3.75</v>
      </c>
      <c r="J89" s="4">
        <f t="shared" si="3"/>
        <v>3.7425000000000002</v>
      </c>
    </row>
    <row r="90" spans="2:10" x14ac:dyDescent="0.35">
      <c r="B90" s="6" t="s">
        <v>24</v>
      </c>
      <c r="C90" s="4">
        <v>15</v>
      </c>
      <c r="D90" s="5" t="s">
        <v>17</v>
      </c>
      <c r="E90" s="5">
        <v>5</v>
      </c>
      <c r="F90" s="5" t="s">
        <v>22</v>
      </c>
      <c r="G90" s="5">
        <v>25</v>
      </c>
      <c r="H90" s="5">
        <v>9999</v>
      </c>
      <c r="I90" s="5">
        <f t="shared" si="2"/>
        <v>1.875</v>
      </c>
      <c r="J90" s="4">
        <f t="shared" si="3"/>
        <v>1.8748125</v>
      </c>
    </row>
    <row r="91" spans="2:10" x14ac:dyDescent="0.35">
      <c r="B91" s="6" t="s">
        <v>24</v>
      </c>
      <c r="C91" s="4">
        <v>15</v>
      </c>
      <c r="D91" s="5" t="s">
        <v>17</v>
      </c>
      <c r="E91" s="5">
        <v>5</v>
      </c>
      <c r="F91" s="5" t="s">
        <v>22</v>
      </c>
      <c r="G91" s="5">
        <v>25</v>
      </c>
      <c r="H91" s="5">
        <v>10000</v>
      </c>
      <c r="I91" s="5">
        <f t="shared" si="2"/>
        <v>1.875</v>
      </c>
      <c r="J91" s="4">
        <f t="shared" si="3"/>
        <v>1.875</v>
      </c>
    </row>
    <row r="92" spans="2:10" x14ac:dyDescent="0.35">
      <c r="B92" s="6" t="s">
        <v>24</v>
      </c>
      <c r="C92" s="4">
        <v>15</v>
      </c>
      <c r="D92" s="5" t="s">
        <v>17</v>
      </c>
      <c r="E92" s="5">
        <v>5</v>
      </c>
      <c r="F92" s="5" t="s">
        <v>22</v>
      </c>
      <c r="G92" s="5">
        <v>25</v>
      </c>
      <c r="H92" s="5">
        <v>10000</v>
      </c>
      <c r="I92" s="5">
        <f t="shared" si="2"/>
        <v>1.875</v>
      </c>
      <c r="J92" s="4">
        <f t="shared" si="3"/>
        <v>1.875</v>
      </c>
    </row>
    <row r="93" spans="2:10" x14ac:dyDescent="0.35">
      <c r="B93" s="6" t="s">
        <v>24</v>
      </c>
      <c r="C93" s="4">
        <v>15</v>
      </c>
      <c r="D93" s="5" t="s">
        <v>17</v>
      </c>
      <c r="E93" s="5">
        <v>5</v>
      </c>
      <c r="F93" s="5" t="s">
        <v>22</v>
      </c>
      <c r="G93" s="5">
        <v>25</v>
      </c>
      <c r="H93" s="5">
        <v>10000</v>
      </c>
      <c r="I93" s="5">
        <f t="shared" si="2"/>
        <v>1.875</v>
      </c>
      <c r="J93" s="4">
        <f t="shared" si="3"/>
        <v>1.875</v>
      </c>
    </row>
    <row r="94" spans="2:10" x14ac:dyDescent="0.35">
      <c r="B94" s="6" t="s">
        <v>24</v>
      </c>
      <c r="C94" s="4">
        <v>15</v>
      </c>
      <c r="D94" s="5" t="s">
        <v>17</v>
      </c>
      <c r="E94" s="5">
        <v>5</v>
      </c>
      <c r="F94" s="5" t="s">
        <v>22</v>
      </c>
      <c r="G94" s="5">
        <v>175</v>
      </c>
      <c r="H94" s="5">
        <v>10000</v>
      </c>
      <c r="I94" s="5">
        <f t="shared" si="2"/>
        <v>13.125</v>
      </c>
      <c r="J94" s="4">
        <f t="shared" si="3"/>
        <v>13.125</v>
      </c>
    </row>
    <row r="95" spans="2:10" x14ac:dyDescent="0.35">
      <c r="B95" s="6" t="s">
        <v>24</v>
      </c>
      <c r="C95" s="4">
        <v>15</v>
      </c>
      <c r="D95" s="5" t="s">
        <v>17</v>
      </c>
      <c r="E95" s="5">
        <v>5</v>
      </c>
      <c r="F95" s="5" t="s">
        <v>21</v>
      </c>
      <c r="G95" s="5">
        <v>25</v>
      </c>
      <c r="H95" s="5">
        <v>9000</v>
      </c>
      <c r="I95" s="5">
        <f t="shared" si="2"/>
        <v>1.875</v>
      </c>
      <c r="J95" s="4">
        <f t="shared" si="3"/>
        <v>1.6875</v>
      </c>
    </row>
    <row r="96" spans="2:10" x14ac:dyDescent="0.35">
      <c r="B96" s="6" t="s">
        <v>24</v>
      </c>
      <c r="C96" s="4">
        <v>15</v>
      </c>
      <c r="D96" s="5" t="s">
        <v>17</v>
      </c>
      <c r="E96" s="5">
        <v>5</v>
      </c>
      <c r="F96" s="5" t="s">
        <v>21</v>
      </c>
      <c r="G96" s="5">
        <v>58</v>
      </c>
      <c r="H96" s="5">
        <v>9440</v>
      </c>
      <c r="I96" s="5">
        <f t="shared" si="2"/>
        <v>4.3499999999999996</v>
      </c>
      <c r="J96" s="4">
        <f t="shared" si="3"/>
        <v>4.1063999999999998</v>
      </c>
    </row>
    <row r="97" spans="2:10" x14ac:dyDescent="0.35">
      <c r="B97" s="6" t="s">
        <v>24</v>
      </c>
      <c r="C97" s="4">
        <v>15</v>
      </c>
      <c r="D97" s="5" t="s">
        <v>17</v>
      </c>
      <c r="E97" s="5">
        <v>5</v>
      </c>
      <c r="F97" s="5" t="s">
        <v>21</v>
      </c>
      <c r="G97" s="5">
        <v>100</v>
      </c>
      <c r="H97" s="5">
        <v>9980</v>
      </c>
      <c r="I97" s="5">
        <f t="shared" si="2"/>
        <v>7.5</v>
      </c>
      <c r="J97" s="4">
        <f t="shared" si="3"/>
        <v>7.4850000000000003</v>
      </c>
    </row>
    <row r="98" spans="2:10" x14ac:dyDescent="0.35">
      <c r="B98" s="6" t="s">
        <v>24</v>
      </c>
      <c r="C98" s="4">
        <v>15</v>
      </c>
      <c r="D98" s="5" t="s">
        <v>17</v>
      </c>
      <c r="E98" s="5">
        <v>5</v>
      </c>
      <c r="F98" s="5" t="s">
        <v>21</v>
      </c>
      <c r="G98" s="5">
        <v>25</v>
      </c>
      <c r="H98" s="5">
        <v>9999</v>
      </c>
      <c r="I98" s="5">
        <f t="shared" si="2"/>
        <v>1.875</v>
      </c>
      <c r="J98" s="4">
        <f t="shared" si="3"/>
        <v>1.8748125</v>
      </c>
    </row>
    <row r="99" spans="2:10" x14ac:dyDescent="0.35">
      <c r="B99" s="6" t="s">
        <v>24</v>
      </c>
      <c r="C99" s="4">
        <v>15</v>
      </c>
      <c r="D99" s="5" t="s">
        <v>17</v>
      </c>
      <c r="E99" s="5">
        <v>5</v>
      </c>
      <c r="F99" s="5" t="s">
        <v>21</v>
      </c>
      <c r="G99" s="5">
        <v>25</v>
      </c>
      <c r="H99" s="5">
        <v>9999</v>
      </c>
      <c r="I99" s="5">
        <f t="shared" si="2"/>
        <v>1.875</v>
      </c>
      <c r="J99" s="4">
        <f t="shared" si="3"/>
        <v>1.8748125</v>
      </c>
    </row>
    <row r="100" spans="2:10" x14ac:dyDescent="0.35">
      <c r="B100" s="6" t="s">
        <v>24</v>
      </c>
      <c r="C100" s="4">
        <v>15</v>
      </c>
      <c r="D100" s="5" t="s">
        <v>17</v>
      </c>
      <c r="E100" s="5">
        <v>5</v>
      </c>
      <c r="F100" s="5" t="s">
        <v>21</v>
      </c>
      <c r="G100" s="5">
        <v>60</v>
      </c>
      <c r="H100" s="5">
        <v>10000</v>
      </c>
      <c r="I100" s="5">
        <f t="shared" si="2"/>
        <v>4.5</v>
      </c>
      <c r="J100" s="4">
        <f t="shared" si="3"/>
        <v>4.5</v>
      </c>
    </row>
    <row r="101" spans="2:10" x14ac:dyDescent="0.35">
      <c r="B101" s="6" t="s">
        <v>24</v>
      </c>
      <c r="C101" s="4">
        <v>15</v>
      </c>
      <c r="D101" s="5" t="s">
        <v>17</v>
      </c>
      <c r="E101" s="5">
        <v>5</v>
      </c>
      <c r="F101" s="5" t="s">
        <v>21</v>
      </c>
      <c r="G101" s="5">
        <v>120</v>
      </c>
      <c r="H101" s="5">
        <v>10000</v>
      </c>
      <c r="I101" s="5">
        <f t="shared" si="2"/>
        <v>9</v>
      </c>
      <c r="J101" s="4">
        <f t="shared" si="3"/>
        <v>9</v>
      </c>
    </row>
    <row r="102" spans="2:10" x14ac:dyDescent="0.35">
      <c r="H102" s="2" t="s">
        <v>36</v>
      </c>
      <c r="I102" s="21">
        <f>SUM(I4:I101)</f>
        <v>1201.1749999999997</v>
      </c>
      <c r="J102" s="22">
        <f>SUM(J4:J101)</f>
        <v>1191.3638450000001</v>
      </c>
    </row>
  </sheetData>
  <mergeCells count="1">
    <mergeCell ref="B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Collective PX</vt:lpstr>
      <vt:lpstr>Contracted and Scheduled</vt:lpstr>
      <vt:lpstr>Long Duration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2026-02-12T07:38:18Z</dcterms:created>
  <dcterms:modified xsi:type="dcterms:W3CDTF">2026-02-12T09:16:16Z</dcterms:modified>
</cp:coreProperties>
</file>